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Portugal\"/>
    </mc:Choice>
  </mc:AlternateContent>
  <xr:revisionPtr revIDLastSave="0" documentId="13_ncr:1_{625B793F-A2C2-4CF7-BE5A-A744E7C8670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3" activeTab="3"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 name="_xlnm.Print_Area" localSheetId="1">'CfB&amp;FC-PoM'!$A$1:$K$19</definedName>
    <definedName name="_xlnm.Print_Area" localSheetId="2">'CfB-Consump.Red.Measures'!$B$2:$R$45</definedName>
    <definedName name="_xlnm.Print_Area" localSheetId="3">'FC-Consump.Red.Measures'!$B$2:$R$45</definedName>
    <definedName name="_xlnm.Print_Area" localSheetId="4">'QC1,2'!$B$2:$E$24</definedName>
    <definedName name="_xlnm.Print_Area" localSheetId="5">'QC3'!$B$3:$G$96</definedName>
    <definedName name="_xlnm.Print_Area" localSheetId="6">'QC4'!$B$2:$I$57</definedName>
    <definedName name="_xlnm.Print_Area" localSheetId="7">'QC5,6'!$B$2:$H$21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<sst xmlns="http://schemas.openxmlformats.org/spreadsheetml/2006/main" count="8709" uniqueCount="700">
  <si>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</si>
  <si>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</si>
  <si>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</si>
  <si>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</si>
  <si>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</si>
  <si>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</si>
  <si>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</si>
  <si>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</si>
  <si>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</si>
  <si>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</si>
  <si>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</si>
  <si>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</si>
  <si>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</si>
  <si>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</si>
  <si>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</si>
  <si>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</si>
  <si>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</si>
  <si>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</si>
  <si>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</si>
  <si>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</si>
  <si>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</si>
  <si>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</si>
  <si>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</si>
  <si>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</si>
  <si>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</si>
  <si>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</si>
  <si>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</si>
  <si>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</si>
  <si>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</si>
  <si>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</si>
  <si>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</si>
  <si>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</si>
  <si>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</si>
  <si>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</si>
  <si>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</si>
  <si>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</si>
  <si>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</si>
  <si>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</si>
  <si>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</si>
  <si>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</si>
  <si>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</si>
  <si>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</si>
  <si>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</si>
  <si>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</si>
  <si>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</si>
  <si>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</si>
  <si>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</si>
  <si>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</si>
  <si>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</si>
  <si>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</si>
  <si>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</si>
  <si>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</si>
  <si>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</si>
  <si>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</si>
  <si>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</si>
  <si>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</si>
  <si>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</si>
  <si>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</si>
  <si>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</si>
  <si>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</si>
  <si>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</si>
  <si>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</si>
  <si>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</si>
  <si>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</si>
  <si>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</si>
  <si>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</si>
  <si>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</si>
  <si>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</si>
  <si>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</si>
  <si>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</si>
  <si>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</si>
  <si>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</si>
  <si>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</si>
  <si>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</si>
  <si>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</si>
  <si>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</si>
  <si>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</si>
  <si>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</si>
  <si>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</si>
  <si>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</si>
  <si>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</si>
  <si>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</si>
  <si>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</si>
  <si>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</si>
  <si>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</si>
  <si>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</si>
  <si>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</si>
  <si>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</si>
  <si>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</si>
  <si>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</si>
  <si>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</si>
  <si>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</si>
  <si>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</si>
  <si>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</si>
  <si>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</si>
  <si>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</si>
  <si>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</si>
  <si>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</si>
  <si>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</si>
  <si>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</si>
  <si>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</si>
  <si>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</si>
  <si>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</si>
  <si>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</si>
  <si>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</si>
  <si>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</si>
  <si>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</si>
  <si>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</si>
  <si>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</si>
  <si>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</si>
  <si>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</si>
  <si>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</si>
  <si>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</si>
  <si>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</si>
  <si>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</si>
  <si>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</si>
  <si>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</si>
  <si>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</si>
  <si>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</si>
  <si>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</si>
  <si>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</si>
  <si>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</si>
  <si>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</si>
  <si>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</si>
  <si>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</si>
  <si>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</si>
  <si>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</si>
  <si>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</si>
  <si>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</si>
  <si>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</si>
  <si>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</si>
  <si>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</si>
  <si>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</si>
  <si>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</si>
  <si>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</si>
  <si>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</si>
  <si>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</si>
  <si>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</si>
  <si>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</si>
  <si>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</si>
  <si>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</si>
  <si>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</si>
  <si>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</si>
  <si>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</si>
  <si>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</si>
  <si>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</si>
  <si>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</si>
  <si>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</si>
  <si>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</si>
  <si>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</si>
  <si>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</si>
  <si>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</si>
  <si>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</si>
  <si>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</si>
  <si>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</si>
  <si>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</si>
  <si>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</si>
  <si>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</si>
  <si>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</si>
  <si>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</si>
  <si>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</si>
  <si>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</si>
  <si>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</si>
  <si>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</si>
  <si>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</si>
  <si>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</si>
  <si>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</si>
  <si>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</si>
  <si>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</si>
  <si>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</si>
  <si>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</si>
  <si>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</si>
  <si>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</si>
  <si>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</si>
  <si>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</si>
  <si>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</si>
  <si>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</si>
  <si>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</si>
  <si>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</si>
  <si>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</si>
  <si>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</si>
  <si>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</si>
  <si>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</si>
  <si>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</si>
  <si>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</si>
  <si>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</si>
  <si>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</si>
  <si>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</si>
  <si>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</si>
  <si>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</si>
  <si>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</si>
  <si>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</si>
  <si>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</si>
  <si>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</si>
  <si>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</si>
  <si>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</si>
  <si>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</si>
  <si>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</si>
  <si>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</si>
  <si>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</si>
  <si>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</si>
  <si>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</si>
  <si>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</si>
  <si>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</si>
  <si>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</si>
  <si>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</si>
  <si>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</si>
  <si>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</si>
  <si>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</si>
  <si>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</si>
  <si>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</si>
  <si>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</si>
  <si>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</si>
  <si>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</si>
  <si>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</si>
  <si>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</si>
  <si>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</si>
  <si>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</si>
  <si>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</si>
  <si>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</si>
  <si>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</si>
  <si>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</si>
  <si>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</si>
  <si>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</si>
  <si>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</si>
  <si>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</si>
  <si>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</si>
  <si>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</si>
  <si>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</si>
  <si>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</si>
  <si>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</si>
  <si>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</si>
  <si>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</si>
  <si>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</si>
  <si>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</si>
  <si>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</si>
  <si>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</si>
  <si>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</si>
  <si>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</si>
  <si>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</si>
  <si>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</si>
  <si>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</si>
  <si>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</si>
  <si>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</si>
  <si>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</si>
  <si>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</si>
  <si>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</si>
  <si>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</si>
  <si>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</si>
  <si>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</si>
  <si>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</si>
  <si>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</si>
  <si>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</si>
  <si>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</si>
  <si>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</si>
  <si>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</si>
  <si>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</si>
  <si>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</si>
  <si>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</si>
  <si>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</si>
  <si>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</si>
  <si>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</si>
  <si>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</si>
  <si>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</si>
  <si>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</si>
  <si>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</si>
  <si>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</si>
  <si>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</si>
  <si>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</si>
  <si>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</si>
  <si>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</si>
  <si>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</si>
  <si>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</si>
  <si>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</si>
  <si>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</si>
  <si>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</si>
  <si>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</si>
  <si>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</si>
  <si>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</si>
  <si>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</si>
  <si>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</si>
  <si>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</si>
  <si>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</si>
  <si>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</si>
  <si>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</si>
  <si>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</si>
  <si>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</si>
  <si>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</si>
  <si>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</si>
  <si>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</si>
  <si>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</si>
  <si>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</si>
  <si>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</si>
  <si>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</si>
  <si>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</si>
  <si>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</si>
  <si>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</si>
  <si>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</si>
  <si>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</si>
  <si>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</si>
  <si>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</si>
  <si>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</si>
  <si>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</si>
  <si>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</si>
  <si>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</si>
  <si>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</si>
  <si>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</si>
  <si>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</si>
  <si>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</si>
  <si>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</si>
  <si>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</si>
  <si>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</si>
  <si>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</si>
  <si>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</si>
  <si>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</si>
  <si>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</si>
  <si>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</si>
  <si>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</si>
  <si>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</si>
  <si>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</si>
  <si>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</si>
  <si>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</si>
  <si>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</si>
  <si>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</si>
  <si>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</si>
  <si>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</si>
  <si>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</si>
  <si>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</si>
  <si>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</si>
  <si>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</si>
  <si>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</si>
  <si>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</si>
  <si>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</si>
  <si>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</si>
  <si>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</si>
  <si>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</si>
  <si>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</si>
  <si>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</si>
  <si>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</si>
  <si>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</si>
  <si>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</si>
  <si>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</si>
  <si>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</si>
  <si>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</si>
  <si>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</si>
  <si>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</si>
  <si>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</si>
  <si>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</si>
  <si>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</si>
  <si>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</si>
  <si>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</si>
  <si>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</si>
  <si>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</si>
  <si>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</si>
  <si>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</si>
  <si>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</si>
  <si>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</si>
  <si>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</si>
  <si>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</si>
  <si>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</si>
  <si>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</si>
  <si>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</si>
  <si>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</si>
  <si>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</si>
  <si>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</si>
  <si>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</si>
  <si>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</si>
  <si>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</si>
  <si>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</si>
  <si>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</si>
  <si>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</si>
  <si>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</si>
  <si>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</si>
  <si>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</si>
  <si>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</si>
  <si>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</si>
  <si>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</si>
  <si>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</si>
  <si>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</si>
  <si>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</si>
  <si>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</si>
  <si>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</si>
  <si>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</si>
  <si>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</si>
  <si>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</si>
  <si>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</si>
  <si>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</si>
  <si>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</si>
  <si>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</si>
  <si>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</si>
  <si>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</si>
  <si>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</si>
  <si>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</si>
  <si>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</si>
  <si>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</si>
  <si>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</si>
  <si>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</si>
  <si>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</si>
  <si>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</si>
  <si>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</si>
  <si>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</si>
  <si>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</si>
  <si>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</si>
  <si>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</si>
  <si>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</si>
  <si>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</si>
  <si>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</si>
  <si>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</si>
  <si>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</si>
  <si>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</si>
  <si>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</si>
  <si>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</si>
  <si>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</si>
  <si>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</si>
  <si>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</si>
  <si>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</si>
  <si>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</si>
  <si>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</si>
  <si>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</si>
  <si>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</si>
  <si>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</si>
  <si>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</si>
  <si>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</si>
  <si>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</si>
  <si>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</si>
  <si>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</si>
  <si>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</si>
  <si>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</si>
  <si>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</si>
  <si>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</si>
  <si>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</si>
  <si>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</si>
  <si>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</si>
  <si>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</si>
  <si>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</si>
  <si>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</si>
  <si>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</si>
  <si>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</si>
  <si>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</si>
  <si>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</si>
  <si>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</si>
  <si>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</si>
  <si>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</si>
  <si>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</si>
  <si>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</si>
  <si>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</si>
  <si>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</si>
  <si>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</si>
  <si>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</si>
  <si>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</si>
  <si>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</si>
  <si>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</si>
  <si>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</si>
  <si>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</si>
  <si>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</si>
  <si>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</si>
  <si>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</si>
  <si>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</si>
  <si>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</si>
  <si>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</si>
  <si>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</si>
  <si>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</si>
  <si>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</si>
  <si>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</si>
  <si>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</si>
  <si>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</si>
  <si>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</si>
  <si>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</si>
  <si>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</si>
  <si>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</si>
  <si>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</si>
  <si>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</si>
  <si>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</si>
  <si>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</si>
  <si>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</si>
  <si>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</si>
  <si>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</si>
  <si>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</si>
  <si>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</si>
  <si>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</si>
  <si>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</si>
  <si>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</si>
  <si>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</si>
  <si>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</si>
  <si>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</si>
  <si>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</si>
  <si>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</si>
  <si>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</si>
  <si>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</si>
  <si>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</si>
  <si>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</si>
  <si>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</si>
  <si>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</si>
  <si>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</si>
  <si>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</si>
  <si>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</si>
  <si>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</si>
  <si>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</si>
  <si>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</si>
  <si>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</si>
  <si>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</si>
  <si>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</si>
  <si>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</si>
  <si>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</si>
  <si>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</si>
  <si>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</si>
  <si>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</si>
  <si>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</si>
  <si>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</si>
  <si>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</si>
  <si>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</si>
  <si>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</si>
  <si>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</si>
  <si>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</si>
  <si>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</si>
  <si>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</si>
  <si>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</si>
  <si>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</si>
  <si>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</si>
  <si>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</si>
  <si>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</si>
  <si>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</si>
  <si>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</si>
  <si>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</si>
  <si>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</si>
  <si>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</si>
  <si>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</si>
  <si>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</si>
  <si>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</si>
  <si>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</si>
  <si>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</si>
  <si>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</si>
  <si>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</si>
  <si>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</si>
  <si>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</si>
  <si>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</si>
  <si>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</si>
  <si>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</si>
  <si>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</si>
  <si>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</si>
  <si>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</si>
  <si>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</si>
  <si>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</si>
  <si>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</si>
  <si>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</si>
  <si>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</si>
  <si>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</si>
  <si>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</si>
  <si>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</si>
  <si>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</si>
  <si>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</si>
  <si>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</si>
  <si>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</si>
  <si>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</si>
  <si>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</si>
  <si>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</si>
  <si>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</si>
  <si>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</si>
  <si>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</si>
  <si>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</si>
  <si>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</si>
  <si>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</si>
  <si>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</si>
  <si>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</si>
  <si>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</si>
  <si>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</si>
  <si>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</si>
  <si>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</si>
  <si>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</si>
  <si>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</si>
  <si>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</si>
  <si>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</si>
  <si>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</si>
  <si>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</si>
  <si>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</si>
  <si>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</si>
  <si>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</si>
  <si>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</si>
  <si>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</si>
  <si>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</si>
  <si>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</si>
  <si>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</si>
  <si>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</si>
  <si>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</si>
  <si>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</si>
  <si>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</si>
  <si>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</si>
  <si>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</si>
  <si>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</si>
  <si>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</si>
  <si>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</si>
  <si>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</si>
  <si>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</si>
  <si>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</si>
  <si>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</si>
  <si>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</si>
  <si>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</si>
  <si>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</si>
  <si>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</si>
  <si>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</si>
  <si>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</si>
  <si>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</si>
  <si>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</si>
  <si>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</si>
  <si>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</si>
  <si>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</si>
  <si>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</si>
  <si>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</si>
  <si>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</si>
  <si>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</si>
  <si>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</si>
  <si>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</si>
  <si>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</si>
  <si>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</si>
  <si>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</si>
  <si>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</si>
  <si>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</si>
  <si>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</si>
  <si>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</si>
  <si>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</si>
  <si>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</si>
  <si>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</si>
  <si>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</si>
  <si>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</si>
  <si>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</si>
  <si>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</si>
  <si>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</si>
  <si>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</si>
  <si>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</si>
  <si>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</si>
  <si>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</si>
  <si>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</si>
  <si>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</si>
  <si>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</si>
  <si>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</si>
  <si>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</si>
  <si>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</si>
  <si>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</si>
  <si>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</si>
  <si>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</si>
  <si>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</si>
  <si>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</si>
  <si>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</si>
  <si>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</si>
  <si>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</si>
  <si>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</si>
  <si>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</si>
  <si>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</si>
  <si>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</si>
  <si>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</si>
  <si>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</si>
  <si>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</si>
  <si>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https://diariodarepublica.pt/dr/detalhe/decreto-lei/78-2021-171871496</t>
  </si>
  <si>
    <t>Reduction targets are set in terms of plastic mass contained on those products placed on the market: by 31 December 2026, a 80% reduction in consumption compared to 2022; by 31 December 2030, a 90% reduction in consumption compared to 2022 (Article 5 of Decree-Law no.78/2021, as currently worded)</t>
  </si>
  <si>
    <t>https://data.dre.pt/eli/resolconsmin/141/2018/p/cons/20181107/pt/html</t>
  </si>
  <si>
    <t>Public sector bodies must provide reusable bottles and provide tap water filling stations for its workers (item c) from no.5 of Cabinet Resolution no. 148/2018).</t>
  </si>
  <si>
    <t>https://data.dre.pt/eli/lei/76/2019/p/cons/20210924/pt/html</t>
  </si>
  <si>
    <t>All cutlery (including cups) used in large public events must be reusable or, alternatively, biodegradable. Limitation established in item 1, Article 3 of Law No. 76/2019 as currently worded).</t>
  </si>
  <si>
    <t>https://data.dre.pt/eli/dec-lei/78/2021/p/cons/20240326/pt/html</t>
  </si>
  <si>
    <t>Vending machines must allow customers to use their own containers (Article no. 6 from Decree-Law no. 78/2021, as currently worded)</t>
  </si>
  <si>
    <t>https://data.dre.pt/eli/dec-lei/152-d/2017/p/cons/20240517/pt/html</t>
  </si>
  <si>
    <t>Drinks (sodas, juice, mineral water, beer, wine*) consumed in hotels, restaurants or catering must be served in reusable primary packaging whenever available.
* with some exceptions (item no. 1 from Article 25-A of Decree-Law no. 152-D/2017, as currently worded).</t>
  </si>
  <si>
    <t>All companies from the HORECA (hotels, restaurants and catering) sector must provide free reusable cups and water (item no. 5 from Article 25-A of Decree-Law no. 152-D/2017, as currently worded)</t>
  </si>
  <si>
    <t>https://data.dre.pt/eli/lei/82-d/2014/p/cons/20231229/pt/html</t>
  </si>
  <si>
    <t>Creation of a EUR 0.30 payment per packaging made from plastic, aluminium or multi-material plastic or multi-material with plastic or aluminium, in ready-to-eat meals, for immediate consumption or take-away, and ready-to-eat meals for delivery (Article 49-A of Law No. 82-D/2014 as currently worded)</t>
  </si>
  <si>
    <t>As of september/2018, no public sector contracts to provide goods or services to the Portuguese administration can include SUP items (except for the Autonomous Administration and other corporate persons subject to public contract rules) (item a) from no.5 of Cabinet Resolution no. 148/2018).</t>
  </si>
  <si>
    <t>Beverage SUP cup products are subject to all the obligations established in the law in terms of extended producer responsibility (Article no. 8-A from Decree-Law no. 78/2021, as currently worded).</t>
  </si>
  <si>
    <t>Along with other SUP products, cups for beverages made of expanded polystyrene cannot be placed on the market as of november 2021 (Article no. 4 from Decree-Law no. 78/2021, as currently worded)</t>
  </si>
  <si>
    <t>Limitation established in item 4, Article 3 of Law No. 76/2019 as currently worded).</t>
  </si>
  <si>
    <t>https://data.dre.pt/eli/declegreg/5/2022/03/04/a/dre/pt/html</t>
  </si>
  <si>
    <t>No drinks can be served  in disposable plastic cups in large events (Article no. 9 from Regional Legislative Decree no. 5/2022/A, as currently worded)</t>
  </si>
  <si>
    <t>All cutlery (including food containers) used in large public events must be reusable or, alternatively, biodegradable. Limitation established in item 1, Article 3 of Law No. 76/2019 as currently worded).</t>
  </si>
  <si>
    <t>When buying food in bulk in retail stores, the customer can bring its own container, as long as food safety is guaranteed (Item 3 from Article no. 23-B of Decree-Law no. 152-D/2017 in its current wording).</t>
  </si>
  <si>
    <t>https://diariodarepublica.pt/dr/detalhe/aviso/19975-2021-173286479</t>
  </si>
  <si>
    <t>The call for application can be seen in Notice No. 19975/2021, published in Diário da República No. 206, 2nd series, of October 22, 2021. There was an approved application. The reuse model started running by the end 2022. The project is available at https://ecoceno.pt/</t>
  </si>
  <si>
    <t>SUP FC are subject to all the obligations established in the law in terms of extended producer responsibility (Article no. 8-B from Decree-Law no.78/2021, as currently worded).</t>
  </si>
  <si>
    <t>Along with other SUP products, food containers made of expanded polystyrene cannot be placed on the market as of november 2021 (Article no. 4 from Decree-Law no. 78/2021, as currently worded)</t>
  </si>
  <si>
    <t>Yearly campains involve, at least, providing information about available reusable alternatives to the SUP, the environmental impact of inadequate means of disposal, and the impact on the sewer systems (Article no. 13 from Decree-Law no. 78/2021, as currently worded).</t>
  </si>
  <si>
    <t>No disposable cutlery  (including food containers) can be used when serving food and beverages in large events.(Article no. 11 from Regional Legislative Decree no. 5/2022/A, as currently worded)</t>
  </si>
  <si>
    <t>Reduction targets are set in terms of plastic mass contained on those products placed on the market: by 31 December 2026, a 80 % reduction in consumption compared to 2022; by 31 December 2030, a 90 % reduction in consumption compared to 2022 (Article 5 of Decree-Law no.78/2021, as currently worded)</t>
  </si>
  <si>
    <t xml:space="preserve">Restrictions on the placing on the market of SUP CfB in order to ensure that they are substituted with alternatives that are re-usable or do not contain plastic or contain less plastic as referred to in Article 4(1), third subparagraph, of Directive (EU) </t>
  </si>
  <si>
    <t>APA - Portuguese Environment Agency</t>
  </si>
  <si>
    <t>The data provided on this report is yet to be published in the portuguese environment state portal in:
- https://apambiente.pt/residuos/plasticos-de-utilizacao-unica-0</t>
  </si>
  <si>
    <t>Producers Register - only data for food containers POM (cells H15 e J15 of CfB&amp;FC-POM sheet. Due to a design flaw, neither the quantity of fully and partially plastic plastic product placed on the market, nor the respective quantities of plastic, was questioned.</t>
  </si>
  <si>
    <t>Efforts were made to collect data through the packaging PRO's, with no response with data from the 3 existing ones. The data provided is the one reported for 2022, since no data is available for 2023. Only from 2025 (reporting year) should be available data for reporting from this source.</t>
  </si>
  <si>
    <t>Decree-Law No 78/2021 (https://data.dre.pt/eli/dec-lei/78/2021/p/cons/20240326/pt/html) enables EPR schemes for non-packaging cups for beaverages from 31/12/2024, since 25/11/2022. Only frome 01.01,2025 there are 3 PRO with permits for this SUP products. Thus, in 2023 was not possible to the eventual producers to report on the existing national producer's registry.</t>
  </si>
  <si>
    <t>Efforts were made to collect data through the packaging PRO's, with no response with data from the 3 existing ones. The data provided is the one reported for 2022, since no data is available for 2023. Only from 2025 (reporting year) should be available data for reporting from this source, since a new model declaration for producers was foreseen, in the scope of a new permits cycle for PPW PROs.</t>
  </si>
  <si>
    <t>National waste authority, depends on the ministry of environment and is responsible for this report and for the data collection necesssary for filliing it</t>
  </si>
  <si>
    <t>Efforts were made to collecta data through the National Tax and Costums Authority, with no results until this date. n Article 320 of Law No. 75-B/2020 of 31 December (creation of a contribution of EUR 0.30 per packaging for packaging made from plastic, aluminium or multi-material plastic or multi-material with plastic or aluminium which is purchased with ready-to-eat meals, ready-to-eat meals for immediate consumption or take-away, and ready-to-eat meals for home delivery), in the meanwhile published in Ordinance 331-E/2021, December 31, also recently incorporated in Law 82-D/2014, December 31 (in amendment produced by Law 82/2023, of December 29) in article 49a [https://diariodarepublica.pt/dr/legislacao-consolidada/lei/2014-66624400]</t>
  </si>
  <si>
    <t>Efforts were made to collecta data through the National Tax and Costums Authority, with no results until this date. In Article 320 of Law No. 75-B/2020 of 31 December (creation of a contribution of EUR 0.30 per packaging for packaging made from plastic, aluminium or multi-material plastic or multi-material with plastic or aluminium which is purchased with ready-to-eat meals, ready-to-eat meals for immediate consumption or take-away, and ready-to-eat meals for home delivery), in the meanwhile published in Ordinance 331-E/2021, December 31, also recently incorporated in Law 82-D/2014, December 31 (in amendment produced by Law 82/2023, of December 29) in article 49a [https://diariodarepublica.pt/dr/legislacao-consolidada/lei/2014-66624400]</t>
  </si>
  <si>
    <t>Producers report to on Producer’s Registry APA electronic platform, concerning placing on the market of SUP Food Containers. However, due to limited time and staff restrictions, it was not possible to inquiry these stakeholders about cups for beverages. Efforts are still pretended to be made using this methodology, but with no date yet foreseen.</t>
  </si>
  <si>
    <t>Creation of a EUR 0.30 payment per packaging made from plastic, aluminium or multi-material plastic or multi-material with plastic or aluminium, in ready-to-eat meals, for immediate consumption or take-away, and ready-to-eat meals for delivery. Doesn't apply if the packaging is 100% recyclable, in monomaterial, and that have on average &gt; 25% of recycled material. (Article 49-A to 49-P of Law No. 82-D/2014 as currently worded)</t>
  </si>
  <si>
    <t>FC is mandatorily declared or reported by economic operators in the Producers Registry APA online platform. Due to a design flaw, neither the quantity of fully and partially plastic plastic product placed on the market, nor the respective quantities of plastic, was questioned for FC.
 Only frome 01.01.2025 there are 3 PRO with permits for this SUP products. Thus, in 2023 was not possible to the eventual producers of CfB to report on the existing national producer's registry.</t>
  </si>
  <si>
    <t>Estimation base on the tendency plastic packaging POM reported to Eurostat in the same reporting years, applied to 2022 data, since no data is available for 2023. Only from 2025 (reporting year) should be available data for reporting from EPR schemes.</t>
  </si>
  <si>
    <t xml:space="preserve">Estimation base on the tendency plastic packaging POM reported to Eurostat in the same reporting years, applied to 2022 data, since no data is available for 2023. </t>
  </si>
  <si>
    <t>Only from 2025 (reporting year) should be available data for reporting from EPR schemes.</t>
  </si>
  <si>
    <t xml:space="preserve">Portugal reported to the European Comission/Eurostat for 2022 and 2023 the following POM plastic packaging:
•	in 2022, 451,927 tons, as published in reporte-comunitario_2022_ere.pdf;
•	in 2023, 437,647 tons, as published in reporte-comunitario_2023_ere.pdf. </t>
  </si>
  <si>
    <t>FC is mandatorily declared or reported by economic operators in the Producers Registry APA online platform. Due to a design flaw, neither the quantity of fully and partially plastic plastic product placed on the market, nor the respective quantities of plastic, was questioned for FC.
 Only frome 01.01.2025 there are 3 PRO with permits for Cups for Beverages. Thus, in 2023 was not possible to the eventual producers of CfB to report on the existing national producer's registry.</t>
  </si>
  <si>
    <t xml:space="preserve">The data submited is an estimation base on the tendency plastic packaging POM reported to Eurostat in the same reporting years, applied to 2022 data, since no data is available for 2023. </t>
  </si>
  <si>
    <t>Efforts were made to collect data through the packaging PRO's, with no response with data from the 3 existing ones. The data submited is an estimation base on the tendency plastic packaging POM reported to Eurostat in the same reporting years, applied to 2022 data, since no data is available for 2023. Only from 2025 (reporting year) should be available data for reporting from this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</si>
</sst>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9"/>
      <color rgb="FF000000"/>
      <name val="Aptos Narrow"/>
      <family val="2"/>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52" fillId="14" borderId="3" xfId="0" applyNumberFormat="1" applyFont="1" applyFill="1" applyBorder="1" applyAlignment="1" applyProtection="1">
      <alignment horizontal="right" vertical="center" wrapText="1"/>
      <protection locked="0"/>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1" t="s">
        <v>0</v>
      </c>
      <c r="C2" s="21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2" t="s">
        <v>1</v>
      </c>
      <c r="C3" s="21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3" t="s">
        <v>2</v>
      </c>
      <c r="C4" s="21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9" t="s">
        <v>3</v>
      </c>
      <c r="C6" s="20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4" t="s">
        <v>4</v>
      </c>
      <c r="C7" s="21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9" t="s">
        <v>5</v>
      </c>
      <c r="C9" s="20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4" t="s">
        <v>6</v>
      </c>
      <c r="C10" s="21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0" t="s">
        <v>7</v>
      </c>
      <c r="C12" s="21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pageSetUpPr fitToPage="1"/>
  </sheetPr>
  <dimension ref="A1:CS1061"/>
  <sheetViews>
    <sheetView view="pageBreakPreview" topLeftCell="A3" zoomScale="70" zoomScaleNormal="70" zoomScaleSheetLayoutView="70" workbookViewId="0">
      <selection activeCell="I6" sqref="I6"/>
    </sheetView>
  </sheetViews>
  <sheetFormatPr defaultRowHeight="14.5" x14ac:dyDescent="0.35"/>
  <cols>
    <col min="1" max="1" width="5.453125" style="2" customWidth="1"/>
    <col min="2" max="2" width="17" style="8" bestFit="1" customWidth="1"/>
    <col min="4" max="4" width="18.453125" style="1" customWidth="1"/>
    <col min="5" max="5" width="38.63281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2" t="s">
        <v>23</v>
      </c>
      <c r="E2" s="197" t="s">
        <v>24</v>
      </c>
      <c r="F2" s="6"/>
      <c r="G2" s="218" t="s">
        <v>25</v>
      </c>
      <c r="H2" s="21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2"/>
      <c r="E3" s="67" t="s">
        <v>26</v>
      </c>
      <c r="G3" s="220" t="s">
        <v>27</v>
      </c>
      <c r="H3" s="22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4">
      <c r="C5" s="8"/>
      <c r="D5" s="15" t="s">
        <v>30</v>
      </c>
      <c r="E5" s="58" t="s">
        <v>315</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23" t="s">
        <v>35</v>
      </c>
      <c r="E8" s="224"/>
      <c r="F8" s="224"/>
      <c r="G8" s="224"/>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6" t="s">
        <v>36</v>
      </c>
      <c r="C10" s="216" t="s">
        <v>37</v>
      </c>
      <c r="D10" s="230"/>
      <c r="E10" s="228" t="s">
        <v>38</v>
      </c>
      <c r="F10" s="225" t="s">
        <v>39</v>
      </c>
      <c r="G10" s="226"/>
      <c r="H10" s="226"/>
      <c r="I10" s="226"/>
      <c r="J10" s="226"/>
      <c r="K10" s="22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7"/>
      <c r="C11" s="217"/>
      <c r="D11" s="230"/>
      <c r="E11" s="22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Portugal</v>
      </c>
      <c r="C12" s="17" t="str">
        <f>$E$6</f>
        <v>2023</v>
      </c>
      <c r="D12" s="216" t="s">
        <v>46</v>
      </c>
      <c r="E12" s="4" t="s">
        <v>47</v>
      </c>
      <c r="F12" s="65">
        <v>10039.423289602082</v>
      </c>
      <c r="G12" s="66"/>
      <c r="H12" s="77"/>
      <c r="I12" s="77"/>
      <c r="J12" s="65">
        <v>582174.21616765542</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Portugal</v>
      </c>
      <c r="C13" s="17" t="str">
        <f t="shared" ref="C13:C15" si="0">$E$6</f>
        <v>2023</v>
      </c>
      <c r="D13" s="217"/>
      <c r="E13" s="5" t="s">
        <v>48</v>
      </c>
      <c r="F13" s="65">
        <v>4700.6231935688729</v>
      </c>
      <c r="G13" s="66"/>
      <c r="H13" s="78"/>
      <c r="I13" s="78"/>
      <c r="J13" s="66">
        <v>341678.36413624324</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Portugal</v>
      </c>
      <c r="C14" s="17" t="str">
        <f t="shared" si="0"/>
        <v>2023</v>
      </c>
      <c r="D14" s="217" t="s">
        <v>49</v>
      </c>
      <c r="E14" s="5" t="s">
        <v>47</v>
      </c>
      <c r="F14" s="65">
        <v>206.26962097860937</v>
      </c>
      <c r="G14" s="66"/>
      <c r="H14" s="65">
        <v>470.64336054274253</v>
      </c>
      <c r="I14" s="66"/>
      <c r="J14" s="65">
        <v>129842.3685971407</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Portugal</v>
      </c>
      <c r="C15" s="17" t="str">
        <f t="shared" si="0"/>
        <v>2023</v>
      </c>
      <c r="D15" s="217"/>
      <c r="E15" s="5" t="s">
        <v>50</v>
      </c>
      <c r="F15" s="65">
        <v>295.36260280974579</v>
      </c>
      <c r="G15" s="66"/>
      <c r="H15" s="65">
        <v>362.18233918309818</v>
      </c>
      <c r="I15" s="66"/>
      <c r="J15" s="66">
        <v>32000.843310977216</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2" t="s">
        <v>52</v>
      </c>
      <c r="F17" s="222"/>
      <c r="G17" s="222"/>
      <c r="H17" s="222"/>
      <c r="I17" s="222"/>
      <c r="J17" s="222"/>
      <c r="K17" s="22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2" t="s">
        <v>54</v>
      </c>
      <c r="F18" s="222"/>
      <c r="G18" s="222"/>
      <c r="H18" s="222"/>
      <c r="I18" s="222"/>
      <c r="J18" s="222"/>
      <c r="K18" s="22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2" t="s">
        <v>56</v>
      </c>
      <c r="F19" s="222"/>
      <c r="G19" s="222"/>
      <c r="H19" s="222"/>
      <c r="I19" s="222"/>
      <c r="J19" s="222"/>
      <c r="K19" s="22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0866141732283472" right="0.70866141732283472" top="0.74803149606299213" bottom="0.74803149606299213" header="0.31496062992125984" footer="0.31496062992125984"/>
  <pageSetup scale="42" orientation="landscape" r:id="rId1"/>
  <colBreaks count="1" manualBreakCount="1">
    <brk id="11" max="1048575" man="1"/>
  </colBreaks>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pageSetUpPr fitToPage="1"/>
  </sheetPr>
  <dimension ref="A1:ED374"/>
  <sheetViews>
    <sheetView zoomScale="70" zoomScaleNormal="70" workbookViewId="0">
      <pane xSplit="16340" ySplit="1890" topLeftCell="O5" activePane="bottomLeft"/>
      <selection activeCell="C2" sqref="C2:Q45"/>
      <selection pane="topRight" activeCell="G2" sqref="G2"/>
      <selection pane="bottomLeft" activeCell="E10" sqref="E10"/>
      <selection pane="bottomRight" activeCell="A14" sqref="A14"/>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36" t="s">
        <v>23</v>
      </c>
      <c r="F2" s="231" t="s">
        <v>57</v>
      </c>
      <c r="G2" s="232"/>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37"/>
      <c r="F3" s="238" t="s">
        <v>58</v>
      </c>
      <c r="G3" s="239"/>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23" t="s">
        <v>59</v>
      </c>
      <c r="F5" s="223"/>
      <c r="G5" s="223"/>
      <c r="H5" s="223"/>
      <c r="I5" s="223"/>
      <c r="J5" s="223"/>
      <c r="K5" s="223"/>
      <c r="L5" s="223"/>
      <c r="M5" s="223"/>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145.5" thickBot="1" x14ac:dyDescent="0.4">
      <c r="C8" s="86" t="str">
        <f>IF('CfB&amp;FC-PoM'!$E$5="&lt; Please select &gt;","&lt; Not selected &gt;",'CfB&amp;FC-PoM'!$E$5)</f>
        <v>Portugal</v>
      </c>
      <c r="D8" s="22" t="str">
        <f>'CfB&amp;FC-PoM'!$E$6</f>
        <v>2023</v>
      </c>
      <c r="E8" s="64" t="s">
        <v>73</v>
      </c>
      <c r="F8" s="64" t="s">
        <v>74</v>
      </c>
      <c r="G8" s="62" t="s">
        <v>75</v>
      </c>
      <c r="H8" s="119" t="str" cm="1">
        <f t="array" ref="H8">IFERROR(INDEX('2022_MCfB'!$G$2:$G$1000, MATCH(1, ('2022_MCfB'!$C$2:$C$1000=C8)*('2022_MCfB'!$F$2:$F$1000=F8), 0)), "No value found")</f>
        <v>Yes</v>
      </c>
      <c r="I8" s="79" t="s">
        <v>75</v>
      </c>
      <c r="J8" s="79" t="s">
        <v>511</v>
      </c>
      <c r="K8" s="79" t="s">
        <v>652</v>
      </c>
      <c r="L8" s="79" t="s">
        <v>679</v>
      </c>
      <c r="M8" s="76">
        <v>2021</v>
      </c>
      <c r="N8" s="61" t="s">
        <v>287</v>
      </c>
      <c r="O8" s="61" t="s">
        <v>291</v>
      </c>
      <c r="P8" s="61" t="s">
        <v>284</v>
      </c>
      <c r="Q8" s="61" t="s">
        <v>289</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Portugal</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c r="O9" s="61"/>
      <c r="P9" s="61"/>
      <c r="Q9" s="61"/>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73" thickBot="1" x14ac:dyDescent="0.4">
      <c r="C10" s="86" t="str">
        <f>IF('CfB&amp;FC-PoM'!$E$5="&lt; Please select &gt;","&lt; Not selected &gt;",'CfB&amp;FC-PoM'!$E$5)</f>
        <v>Portugal</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624</v>
      </c>
      <c r="K10" s="79" t="s">
        <v>654</v>
      </c>
      <c r="L10" s="79" t="s">
        <v>655</v>
      </c>
      <c r="M10" s="76">
        <v>2019</v>
      </c>
      <c r="N10" s="61" t="s">
        <v>287</v>
      </c>
      <c r="O10" s="61" t="s">
        <v>291</v>
      </c>
      <c r="P10" s="61" t="s">
        <v>295</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102" thickBot="1" x14ac:dyDescent="0.4">
      <c r="C11" s="86" t="str">
        <f>IF('CfB&amp;FC-PoM'!$E$5="&lt; Please select &gt;","&lt; Not selected &gt;",'CfB&amp;FC-PoM'!$E$5)</f>
        <v>Portugal</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625</v>
      </c>
      <c r="K11" s="79" t="s">
        <v>656</v>
      </c>
      <c r="L11" s="79" t="s">
        <v>657</v>
      </c>
      <c r="M11" s="76">
        <v>2021</v>
      </c>
      <c r="N11" s="61" t="s">
        <v>287</v>
      </c>
      <c r="O11" s="61" t="s">
        <v>291</v>
      </c>
      <c r="P11" s="61" t="s">
        <v>292</v>
      </c>
      <c r="Q11" s="61" t="s">
        <v>295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73" thickBot="1" x14ac:dyDescent="0.4">
      <c r="C12" s="86" t="str">
        <f>IF('CfB&amp;FC-PoM'!$E$5="&lt; Please select &gt;","&lt; Not selected &gt;",'CfB&amp;FC-PoM'!$E$5)</f>
        <v>Portugal</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626</v>
      </c>
      <c r="K12" s="79" t="s">
        <v>658</v>
      </c>
      <c r="L12" s="79" t="s">
        <v>659</v>
      </c>
      <c r="M12" s="76">
        <v>2025</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Portugal</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c r="O13" s="61"/>
      <c r="P13" s="61"/>
      <c r="Q13" s="61"/>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31" thickBot="1" x14ac:dyDescent="0.4">
      <c r="C14" s="86" t="str">
        <f>IF('CfB&amp;FC-PoM'!$E$5="&lt; Please select &gt;","&lt; Not selected &gt;",'CfB&amp;FC-PoM'!$E$5)</f>
        <v>Portugal</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627</v>
      </c>
      <c r="K14" s="79" t="s">
        <v>660</v>
      </c>
      <c r="L14" s="79" t="s">
        <v>661</v>
      </c>
      <c r="M14" s="76">
        <v>2021</v>
      </c>
      <c r="N14" s="61" t="s">
        <v>287</v>
      </c>
      <c r="O14" s="61" t="s">
        <v>291</v>
      </c>
      <c r="P14" s="61" t="s">
        <v>292</v>
      </c>
      <c r="Q14" s="61" t="s">
        <v>284</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87.5" thickBot="1" x14ac:dyDescent="0.4">
      <c r="C15" s="86" t="str">
        <f>IF('CfB&amp;FC-PoM'!$E$5="&lt; Please select &gt;","&lt; Not selected &gt;",'CfB&amp;FC-PoM'!$E$5)</f>
        <v>Portugal</v>
      </c>
      <c r="D15" s="22" t="str">
        <f>'CfB&amp;FC-PoM'!$E$6</f>
        <v>2023</v>
      </c>
      <c r="E15" s="64" t="s">
        <v>78</v>
      </c>
      <c r="F15" s="64" t="s">
        <v>84</v>
      </c>
      <c r="G15" s="62" t="s">
        <v>75</v>
      </c>
      <c r="H15" s="119" t="str" cm="1">
        <f t="array" ref="H15">IFERROR(INDEX('2022_MCfB'!$G$2:$G$1000, MATCH(1, ('2022_MCfB'!$C$2:$C$1000=C15)*('2022_MCfB'!$F$2:$F$1000=F15), 0)), "No value found")</f>
        <v>Yes</v>
      </c>
      <c r="I15" s="79" t="s">
        <v>75</v>
      </c>
      <c r="J15" s="79" t="s">
        <v>628</v>
      </c>
      <c r="K15" s="79" t="s">
        <v>660</v>
      </c>
      <c r="L15" s="79" t="s">
        <v>662</v>
      </c>
      <c r="M15" s="76">
        <v>2021</v>
      </c>
      <c r="N15" s="61" t="s">
        <v>287</v>
      </c>
      <c r="O15" s="61" t="s">
        <v>291</v>
      </c>
      <c r="P15" s="61" t="s">
        <v>292</v>
      </c>
      <c r="Q15" s="61" t="s">
        <v>295</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45.5" thickBot="1" x14ac:dyDescent="0.4">
      <c r="C16" s="86" t="str">
        <f>IF('CfB&amp;FC-PoM'!$E$5="&lt; Please select &gt;","&lt; Not selected &gt;",'CfB&amp;FC-PoM'!$E$5)</f>
        <v>Portugal</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629</v>
      </c>
      <c r="K16" s="79" t="s">
        <v>663</v>
      </c>
      <c r="L16" s="79" t="s">
        <v>664</v>
      </c>
      <c r="M16" s="76">
        <v>2024</v>
      </c>
      <c r="N16" s="61" t="s">
        <v>287</v>
      </c>
      <c r="O16" s="61" t="s">
        <v>291</v>
      </c>
      <c r="P16" s="61" t="s">
        <v>295</v>
      </c>
      <c r="Q16" s="61" t="s">
        <v>292</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45.5" thickBot="1" x14ac:dyDescent="0.4">
      <c r="C17" s="86" t="str">
        <f>IF('CfB&amp;FC-PoM'!$E$5="&lt; Please select &gt;","&lt; Not selected &gt;",'CfB&amp;FC-PoM'!$E$5)</f>
        <v>Portugal</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630</v>
      </c>
      <c r="K17" s="79" t="s">
        <v>654</v>
      </c>
      <c r="L17" s="79" t="s">
        <v>665</v>
      </c>
      <c r="M17" s="76">
        <v>2019</v>
      </c>
      <c r="N17" s="61" t="s">
        <v>287</v>
      </c>
      <c r="O17" s="61" t="s">
        <v>291</v>
      </c>
      <c r="P17" s="61" t="s">
        <v>292</v>
      </c>
      <c r="Q17" s="61" t="s">
        <v>284</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Portugal</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c r="O18" s="61"/>
      <c r="P18" s="61"/>
      <c r="Q18" s="61"/>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Portugal</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c r="O19" s="61"/>
      <c r="P19" s="61"/>
      <c r="Q19" s="61"/>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Portugal</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c r="O20" s="61"/>
      <c r="P20" s="61"/>
      <c r="Q20" s="61"/>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87.5" thickBot="1" x14ac:dyDescent="0.4">
      <c r="C21" s="86" t="str">
        <f>IF('CfB&amp;FC-PoM'!$E$5="&lt; Please select &gt;","&lt; Not selected &gt;",'CfB&amp;FC-PoM'!$E$5)</f>
        <v>Portugal</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631</v>
      </c>
      <c r="K21" s="79" t="s">
        <v>658</v>
      </c>
      <c r="L21" s="79" t="s">
        <v>666</v>
      </c>
      <c r="M21" s="76">
        <v>2024</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102" thickBot="1" x14ac:dyDescent="0.4">
      <c r="C22" s="86" t="str">
        <f>IF('CfB&amp;FC-PoM'!$E$5="&lt; Please select &gt;","&lt; Not selected &gt;",'CfB&amp;FC-PoM'!$E$5)</f>
        <v>Portugal</v>
      </c>
      <c r="D22" s="22" t="str">
        <f>'CfB&amp;FC-PoM'!$E$6</f>
        <v>2023</v>
      </c>
      <c r="E22" s="64" t="s">
        <v>92</v>
      </c>
      <c r="F22" s="64" t="s">
        <v>93</v>
      </c>
      <c r="G22" s="62" t="s">
        <v>75</v>
      </c>
      <c r="H22" s="119" t="str" cm="1">
        <f t="array" ref="H22">IFERROR(INDEX('2022_MCfB'!$G$2:$G$1000, MATCH(1, ('2022_MCfB'!$C$2:$C$1000=C22)*('2022_MCfB'!$F$2:$F$1000=F22), 0)), "No value found")</f>
        <v>Yes</v>
      </c>
      <c r="I22" s="79" t="s">
        <v>75</v>
      </c>
      <c r="J22" s="79" t="s">
        <v>632</v>
      </c>
      <c r="K22" s="79" t="s">
        <v>658</v>
      </c>
      <c r="L22" s="79" t="s">
        <v>667</v>
      </c>
      <c r="M22" s="76">
        <v>2021</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Portugal</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c r="O23" s="61"/>
      <c r="P23" s="61"/>
      <c r="Q23" s="61"/>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58.5" thickBot="1" x14ac:dyDescent="0.4">
      <c r="C24" s="86" t="str">
        <f>IF('CfB&amp;FC-PoM'!$E$5="&lt; Please select &gt;","&lt; Not selected &gt;",'CfB&amp;FC-PoM'!$E$5)</f>
        <v>Portugal</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633</v>
      </c>
      <c r="K24" s="79" t="s">
        <v>656</v>
      </c>
      <c r="L24" s="79" t="s">
        <v>668</v>
      </c>
      <c r="M24" s="76">
        <v>2019</v>
      </c>
      <c r="N24" s="61" t="s">
        <v>287</v>
      </c>
      <c r="O24" s="61" t="s">
        <v>291</v>
      </c>
      <c r="P24" s="61" t="s">
        <v>284</v>
      </c>
      <c r="Q24" s="61" t="s">
        <v>289</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Portugal</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c r="O25" s="61"/>
      <c r="P25" s="61"/>
      <c r="Q25" s="61"/>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Portugal</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c r="O26" s="61"/>
      <c r="P26" s="61"/>
      <c r="Q26" s="61"/>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Portugal</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c r="O27" s="61"/>
      <c r="P27" s="61"/>
      <c r="Q27" s="61"/>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Portugal</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c r="O28" s="61"/>
      <c r="P28" s="61"/>
      <c r="Q28" s="61"/>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 customHeight="1" thickBot="1" x14ac:dyDescent="0.4">
      <c r="C29" s="86" t="str">
        <f>IF('CfB&amp;FC-PoM'!$E$5="&lt; Please select &gt;","&lt; Not selected &gt;",'CfB&amp;FC-PoM'!$E$5)</f>
        <v>Portugal</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634</v>
      </c>
      <c r="K29" s="79" t="s">
        <v>658</v>
      </c>
      <c r="L29" s="79" t="s">
        <v>677</v>
      </c>
      <c r="M29" s="76">
        <v>2021</v>
      </c>
      <c r="N29" s="61" t="s">
        <v>287</v>
      </c>
      <c r="O29" s="61" t="s">
        <v>291</v>
      </c>
      <c r="P29" s="61" t="s">
        <v>284</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Portugal</v>
      </c>
      <c r="D30" s="22" t="str">
        <f>'CfB&amp;FC-PoM'!$E$6</f>
        <v>2023</v>
      </c>
      <c r="E30" s="64" t="s">
        <v>100</v>
      </c>
      <c r="F30" s="64" t="s">
        <v>103</v>
      </c>
      <c r="G30" s="62" t="s">
        <v>75</v>
      </c>
      <c r="H30" s="119" t="str" cm="1">
        <f t="array" ref="H30">IFERROR(INDEX('2022_MCfB'!$G$2:$G$1000, MATCH(1, ('2022_MCfB'!$C$2:$C$1000=C30)*('2022_MCfB'!$F$2:$F$1000=F30), 0)), "No value found")</f>
        <v>No</v>
      </c>
      <c r="I30" s="79" t="s">
        <v>76</v>
      </c>
      <c r="J30" s="79"/>
      <c r="K30" s="79"/>
      <c r="L30" s="79"/>
      <c r="M30" s="76"/>
      <c r="N30" s="61"/>
      <c r="O30" s="61"/>
      <c r="P30" s="61"/>
      <c r="Q30" s="61"/>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73" thickBot="1" x14ac:dyDescent="0.4">
      <c r="B31" s="233" t="s">
        <v>104</v>
      </c>
      <c r="C31" s="86" t="str">
        <f>IF('CfB&amp;FC-PoM'!$E$5="&lt; Please select &gt;","&lt; Not selected &gt;",'CfB&amp;FC-PoM'!$E$5)</f>
        <v>Portugal</v>
      </c>
      <c r="D31" s="22" t="str">
        <f>'CfB&amp;FC-PoM'!$E$6</f>
        <v>2023</v>
      </c>
      <c r="E31" s="61" t="s">
        <v>110</v>
      </c>
      <c r="F31" s="61" t="s">
        <v>680</v>
      </c>
      <c r="G31" s="61" t="s">
        <v>75</v>
      </c>
      <c r="H31" s="8"/>
      <c r="I31" s="79" t="s">
        <v>75</v>
      </c>
      <c r="J31" s="79" t="s">
        <v>635</v>
      </c>
      <c r="K31" s="79" t="s">
        <v>669</v>
      </c>
      <c r="L31" s="79" t="s">
        <v>670</v>
      </c>
      <c r="M31" s="76">
        <v>2022</v>
      </c>
      <c r="N31" s="61" t="s">
        <v>287</v>
      </c>
      <c r="O31" s="61" t="s">
        <v>288</v>
      </c>
      <c r="P31" s="61" t="s">
        <v>284</v>
      </c>
      <c r="Q31" s="61" t="s">
        <v>289</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73" thickBot="1" x14ac:dyDescent="0.4">
      <c r="B32" s="234"/>
      <c r="C32" s="86" t="str">
        <f>IF('CfB&amp;FC-PoM'!$E$5="&lt; Please select &gt;","&lt; Not selected &gt;",'CfB&amp;FC-PoM'!$E$5)</f>
        <v>Portugal</v>
      </c>
      <c r="D32" s="22" t="str">
        <f>'CfB&amp;FC-PoM'!$E$6</f>
        <v>2023</v>
      </c>
      <c r="E32" s="61" t="s">
        <v>110</v>
      </c>
      <c r="F32" s="61" t="s">
        <v>110</v>
      </c>
      <c r="G32" s="61" t="s">
        <v>75</v>
      </c>
      <c r="I32" s="79" t="s">
        <v>75</v>
      </c>
      <c r="J32" s="79" t="s">
        <v>624</v>
      </c>
      <c r="K32" s="79" t="s">
        <v>654</v>
      </c>
      <c r="L32" s="79" t="s">
        <v>655</v>
      </c>
      <c r="M32" s="76">
        <v>2019</v>
      </c>
      <c r="N32" s="61" t="s">
        <v>287</v>
      </c>
      <c r="O32" s="61" t="s">
        <v>291</v>
      </c>
      <c r="P32" s="61" t="s">
        <v>295</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34"/>
      <c r="C33" s="86" t="str">
        <f>IF('CfB&amp;FC-PoM'!$E$5="&lt; Please select &gt;","&lt; Not selected &gt;",'CfB&amp;FC-PoM'!$E$5)</f>
        <v>Portugal</v>
      </c>
      <c r="D33" s="22" t="str">
        <f>'CfB&amp;FC-PoM'!$E$6</f>
        <v>2023</v>
      </c>
      <c r="E33" s="61" t="s">
        <v>76</v>
      </c>
      <c r="F33" s="61" t="s">
        <v>105</v>
      </c>
      <c r="G33" s="61" t="s">
        <v>76</v>
      </c>
      <c r="H33" s="8"/>
      <c r="I33" s="79"/>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34"/>
      <c r="C34" s="86" t="str">
        <f>IF('CfB&amp;FC-PoM'!$E$5="&lt; Please select &gt;","&lt; Not selected &gt;",'CfB&amp;FC-PoM'!$E$5)</f>
        <v>Portugal</v>
      </c>
      <c r="D34" s="22" t="str">
        <f>'CfB&amp;FC-PoM'!$E$6</f>
        <v>2023</v>
      </c>
      <c r="E34" s="61" t="s">
        <v>76</v>
      </c>
      <c r="F34" s="61" t="s">
        <v>105</v>
      </c>
      <c r="G34" s="61" t="s">
        <v>76</v>
      </c>
      <c r="H34" s="8"/>
      <c r="I34" s="79"/>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34"/>
      <c r="C35" s="86" t="str">
        <f>IF('CfB&amp;FC-PoM'!$E$5="&lt; Please select &gt;","&lt; Not selected &gt;",'CfB&amp;FC-PoM'!$E$5)</f>
        <v>Portugal</v>
      </c>
      <c r="D35" s="22" t="str">
        <f>'CfB&amp;FC-PoM'!$E$6</f>
        <v>2023</v>
      </c>
      <c r="E35" s="61" t="s">
        <v>76</v>
      </c>
      <c r="F35" s="61" t="s">
        <v>105</v>
      </c>
      <c r="G35" s="61" t="s">
        <v>76</v>
      </c>
      <c r="H35" s="8"/>
      <c r="I35" s="79"/>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34"/>
      <c r="C36" s="86" t="str">
        <f>IF('CfB&amp;FC-PoM'!$E$5="&lt; Please select &gt;","&lt; Not selected &gt;",'CfB&amp;FC-PoM'!$E$5)</f>
        <v>Portugal</v>
      </c>
      <c r="D36" s="22" t="str">
        <f>'CfB&amp;FC-PoM'!$E$6</f>
        <v>2023</v>
      </c>
      <c r="E36" s="61" t="s">
        <v>76</v>
      </c>
      <c r="F36" s="61" t="s">
        <v>105</v>
      </c>
      <c r="G36" s="61" t="s">
        <v>76</v>
      </c>
      <c r="H36" s="8"/>
      <c r="I36" s="79"/>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34"/>
      <c r="C37" s="86" t="str">
        <f>IF('CfB&amp;FC-PoM'!$E$5="&lt; Please select &gt;","&lt; Not selected &gt;",'CfB&amp;FC-PoM'!$E$5)</f>
        <v>Portugal</v>
      </c>
      <c r="D37" s="22" t="str">
        <f>'CfB&amp;FC-PoM'!$E$6</f>
        <v>2023</v>
      </c>
      <c r="E37" s="61" t="s">
        <v>76</v>
      </c>
      <c r="F37" s="61" t="s">
        <v>105</v>
      </c>
      <c r="G37" s="61" t="s">
        <v>76</v>
      </c>
      <c r="H37" s="8"/>
      <c r="I37" s="79"/>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34"/>
      <c r="C38" s="86" t="str">
        <f>IF('CfB&amp;FC-PoM'!$E$5="&lt; Please select &gt;","&lt; Not selected &gt;",'CfB&amp;FC-PoM'!$E$5)</f>
        <v>Portugal</v>
      </c>
      <c r="D38" s="22" t="str">
        <f>'CfB&amp;FC-PoM'!$E$6</f>
        <v>2023</v>
      </c>
      <c r="E38" s="61" t="s">
        <v>76</v>
      </c>
      <c r="F38" s="61" t="s">
        <v>105</v>
      </c>
      <c r="G38" s="61" t="s">
        <v>76</v>
      </c>
      <c r="H38" s="8"/>
      <c r="I38" s="79"/>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34"/>
      <c r="C39" s="86" t="str">
        <f>IF('CfB&amp;FC-PoM'!$E$5="&lt; Please select &gt;","&lt; Not selected &gt;",'CfB&amp;FC-PoM'!$E$5)</f>
        <v>Portugal</v>
      </c>
      <c r="D39" s="22" t="str">
        <f>'CfB&amp;FC-PoM'!$E$6</f>
        <v>2023</v>
      </c>
      <c r="E39" s="61" t="s">
        <v>76</v>
      </c>
      <c r="F39" s="61" t="s">
        <v>105</v>
      </c>
      <c r="G39" s="61" t="s">
        <v>76</v>
      </c>
      <c r="H39" s="8"/>
      <c r="I39" s="79"/>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34"/>
      <c r="C40" s="86" t="str">
        <f>IF('CfB&amp;FC-PoM'!$E$5="&lt; Please select &gt;","&lt; Not selected &gt;",'CfB&amp;FC-PoM'!$E$5)</f>
        <v>Portugal</v>
      </c>
      <c r="D40" s="22" t="str">
        <f>'CfB&amp;FC-PoM'!$E$6</f>
        <v>2023</v>
      </c>
      <c r="E40" s="61" t="s">
        <v>76</v>
      </c>
      <c r="F40" s="61" t="s">
        <v>105</v>
      </c>
      <c r="G40" s="61" t="s">
        <v>76</v>
      </c>
      <c r="H40" s="8"/>
      <c r="I40" s="79"/>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34"/>
      <c r="C41" s="86" t="str">
        <f>IF('CfB&amp;FC-PoM'!$E$5="&lt; Please select &gt;","&lt; Not selected &gt;",'CfB&amp;FC-PoM'!$E$5)</f>
        <v>Portugal</v>
      </c>
      <c r="D41" s="22" t="str">
        <f>'CfB&amp;FC-PoM'!$E$6</f>
        <v>2023</v>
      </c>
      <c r="E41" s="61" t="s">
        <v>76</v>
      </c>
      <c r="F41" s="61" t="s">
        <v>105</v>
      </c>
      <c r="G41" s="61" t="s">
        <v>76</v>
      </c>
      <c r="H41" s="8"/>
      <c r="I41" s="79"/>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34"/>
      <c r="C42" s="86" t="str">
        <f>IF('CfB&amp;FC-PoM'!$E$5="&lt; Please select &gt;","&lt; Not selected &gt;",'CfB&amp;FC-PoM'!$E$5)</f>
        <v>Portugal</v>
      </c>
      <c r="D42" s="22" t="str">
        <f>'CfB&amp;FC-PoM'!$E$6</f>
        <v>2023</v>
      </c>
      <c r="E42" s="61" t="s">
        <v>76</v>
      </c>
      <c r="F42" s="61" t="s">
        <v>105</v>
      </c>
      <c r="G42" s="61" t="s">
        <v>76</v>
      </c>
      <c r="H42" s="8"/>
      <c r="I42" s="79"/>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34"/>
      <c r="C43" s="86" t="str">
        <f>IF('CfB&amp;FC-PoM'!$E$5="&lt; Please select &gt;","&lt; Not selected &gt;",'CfB&amp;FC-PoM'!$E$5)</f>
        <v>Portugal</v>
      </c>
      <c r="D43" s="22" t="str">
        <f>'CfB&amp;FC-PoM'!$E$6</f>
        <v>2023</v>
      </c>
      <c r="E43" s="61" t="s">
        <v>76</v>
      </c>
      <c r="F43" s="61" t="s">
        <v>105</v>
      </c>
      <c r="G43" s="61" t="s">
        <v>76</v>
      </c>
      <c r="H43" s="8"/>
      <c r="I43" s="79"/>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34"/>
      <c r="C44" s="86" t="str">
        <f>IF('CfB&amp;FC-PoM'!$E$5="&lt; Please select &gt;","&lt; Not selected &gt;",'CfB&amp;FC-PoM'!$E$5)</f>
        <v>Portugal</v>
      </c>
      <c r="D44" s="22" t="str">
        <f>'CfB&amp;FC-PoM'!$E$6</f>
        <v>2023</v>
      </c>
      <c r="E44" s="61" t="s">
        <v>76</v>
      </c>
      <c r="F44" s="61" t="s">
        <v>105</v>
      </c>
      <c r="G44" s="61" t="s">
        <v>76</v>
      </c>
      <c r="H44" s="8"/>
      <c r="I44" s="79"/>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35"/>
      <c r="C45" s="86" t="str">
        <f>IF('CfB&amp;FC-PoM'!$E$5="&lt; Please select &gt;","&lt; Not selected &gt;",'CfB&amp;FC-PoM'!$E$5)</f>
        <v>Portugal</v>
      </c>
      <c r="D45" s="22" t="str">
        <f>'CfB&amp;FC-PoM'!$E$6</f>
        <v>2023</v>
      </c>
      <c r="E45" s="61" t="s">
        <v>76</v>
      </c>
      <c r="F45" s="61" t="s">
        <v>105</v>
      </c>
      <c r="G45" s="61" t="s">
        <v>76</v>
      </c>
      <c r="H45" s="8"/>
      <c r="I45" s="79"/>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25" right="0.25" top="0.75" bottom="0.75" header="0.3" footer="0.3"/>
  <pageSetup scale="24" orientation="landscape"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pageSetUpPr fitToPage="1"/>
  </sheetPr>
  <dimension ref="A1:CE1066"/>
  <sheetViews>
    <sheetView tabSelected="1" topLeftCell="D1" zoomScale="70" zoomScaleNormal="70" workbookViewId="0">
      <pane xSplit="12630" ySplit="4440" topLeftCell="L8" activePane="bottomLeft"/>
      <selection pane="topRight" activeCell="E1" sqref="E1"/>
      <selection pane="bottomLeft" activeCell="E7" sqref="E7"/>
      <selection pane="bottomRight" activeCell="L7" sqref="L7"/>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36" t="s">
        <v>23</v>
      </c>
      <c r="F2" s="231" t="s">
        <v>57</v>
      </c>
      <c r="G2" s="232"/>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37"/>
      <c r="F3" s="238" t="s">
        <v>58</v>
      </c>
      <c r="G3" s="239"/>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23" t="s">
        <v>106</v>
      </c>
      <c r="F5" s="223"/>
      <c r="G5" s="223"/>
      <c r="H5" s="223"/>
      <c r="I5" s="223"/>
      <c r="J5" s="223"/>
      <c r="K5" s="223"/>
      <c r="L5" s="223"/>
      <c r="M5" s="223"/>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145.5" thickBot="1" x14ac:dyDescent="0.4">
      <c r="C8" s="86" t="str">
        <f>IF('CfB&amp;FC-PoM'!$E$5="&lt; Please select &gt;","&lt; Not selected &gt;",'CfB&amp;FC-PoM'!$E$5)</f>
        <v>Portugal</v>
      </c>
      <c r="D8" s="22" t="str">
        <f>'CfB&amp;FC-PoM'!$E$6</f>
        <v>2023</v>
      </c>
      <c r="E8" s="64" t="s">
        <v>73</v>
      </c>
      <c r="F8" s="64" t="s">
        <v>108</v>
      </c>
      <c r="G8" s="62" t="s">
        <v>75</v>
      </c>
      <c r="H8" s="119" t="str" cm="1">
        <f t="array" ref="H8">IFERROR(INDEX('2022_MFC'!$G$2:$G$1000, MATCH(1, ('2022_MFC'!$C$2:$C$1000=C8)*('2022_MFC'!$F$2:$F$1000=F8), 0)), "No value found")</f>
        <v>Yes</v>
      </c>
      <c r="I8" s="79" t="s">
        <v>75</v>
      </c>
      <c r="J8" s="79" t="s">
        <v>511</v>
      </c>
      <c r="K8" s="79" t="s">
        <v>652</v>
      </c>
      <c r="L8" s="79" t="s">
        <v>653</v>
      </c>
      <c r="M8" s="76">
        <v>2021</v>
      </c>
      <c r="N8" s="61" t="s">
        <v>287</v>
      </c>
      <c r="O8" s="61" t="s">
        <v>291</v>
      </c>
      <c r="P8" s="61" t="s">
        <v>284</v>
      </c>
      <c r="Q8" s="61" t="s">
        <v>289</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Portugal</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c r="O9" s="61"/>
      <c r="P9" s="61"/>
      <c r="Q9" s="61"/>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Portugal</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c r="O10" s="61"/>
      <c r="P10" s="61"/>
      <c r="Q10" s="61"/>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102" thickBot="1" x14ac:dyDescent="0.4">
      <c r="C11" s="86" t="str">
        <f>IF('CfB&amp;FC-PoM'!$E$5="&lt; Please select &gt;","&lt; Not selected &gt;",'CfB&amp;FC-PoM'!$E$5)</f>
        <v>Portugal</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512</v>
      </c>
      <c r="K11" s="79" t="s">
        <v>656</v>
      </c>
      <c r="L11" s="79" t="s">
        <v>671</v>
      </c>
      <c r="M11" s="76">
        <v>2021</v>
      </c>
      <c r="N11" s="61" t="s">
        <v>287</v>
      </c>
      <c r="O11" s="61" t="s">
        <v>291</v>
      </c>
      <c r="P11" s="61" t="s">
        <v>292</v>
      </c>
      <c r="Q11" s="61" t="s">
        <v>295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87.5" thickBot="1" x14ac:dyDescent="0.4">
      <c r="C12" s="86" t="str">
        <f>IF('CfB&amp;FC-PoM'!$E$5="&lt; Please select &gt;","&lt; Not selected &gt;",'CfB&amp;FC-PoM'!$E$5)</f>
        <v>Portugal</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513</v>
      </c>
      <c r="K12" s="79" t="s">
        <v>660</v>
      </c>
      <c r="L12" s="79" t="s">
        <v>672</v>
      </c>
      <c r="M12" s="76">
        <v>2021</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31" thickBot="1" x14ac:dyDescent="0.4">
      <c r="C13" s="86" t="str">
        <f>IF('CfB&amp;FC-PoM'!$E$5="&lt; Please select &gt;","&lt; Not selected &gt;",'CfB&amp;FC-PoM'!$E$5)</f>
        <v>Portugal</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514</v>
      </c>
      <c r="K13" s="79" t="s">
        <v>673</v>
      </c>
      <c r="L13" s="79" t="s">
        <v>674</v>
      </c>
      <c r="M13" s="76">
        <v>2021</v>
      </c>
      <c r="N13" s="61" t="s">
        <v>282</v>
      </c>
      <c r="O13" s="61" t="s">
        <v>259</v>
      </c>
      <c r="P13" s="61" t="s">
        <v>284</v>
      </c>
      <c r="Q13" s="61" t="s">
        <v>289</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Portugal</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c r="O14" s="61"/>
      <c r="P14" s="61"/>
      <c r="Q14" s="61"/>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Portugal</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c r="O15" s="61"/>
      <c r="P15" s="61"/>
      <c r="Q15" s="61"/>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89" thickBot="1" x14ac:dyDescent="0.4">
      <c r="C16" s="86" t="str">
        <f>IF('CfB&amp;FC-PoM'!$E$5="&lt; Please select &gt;","&lt; Not selected &gt;",'CfB&amp;FC-PoM'!$E$5)</f>
        <v>Portugal</v>
      </c>
      <c r="D16" s="22" t="str">
        <f>'CfB&amp;FC-PoM'!$E$6</f>
        <v>2023</v>
      </c>
      <c r="E16" s="64" t="s">
        <v>85</v>
      </c>
      <c r="F16" s="64" t="s">
        <v>117</v>
      </c>
      <c r="G16" s="62" t="s">
        <v>75</v>
      </c>
      <c r="H16" s="119" t="str" cm="1">
        <f t="array" ref="H16">IFERROR(INDEX('2022_MFC'!$G$2:$G$1000, MATCH(1, ('2022_MFC'!$C$2:$C$1000=C16)*('2022_MFC'!$F$2:$F$1000=F16), 0)), "No value found")</f>
        <v>Yes</v>
      </c>
      <c r="I16" s="79" t="s">
        <v>75</v>
      </c>
      <c r="J16" s="79" t="s">
        <v>515</v>
      </c>
      <c r="K16" s="79" t="s">
        <v>663</v>
      </c>
      <c r="L16" s="79" t="s">
        <v>691</v>
      </c>
      <c r="M16" s="76">
        <v>2024</v>
      </c>
      <c r="N16" s="61" t="s">
        <v>287</v>
      </c>
      <c r="O16" s="61" t="s">
        <v>291</v>
      </c>
      <c r="P16" s="61" t="s">
        <v>295</v>
      </c>
      <c r="Q16" s="61" t="s">
        <v>292</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Portugal</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c r="O17" s="61"/>
      <c r="P17" s="61"/>
      <c r="Q17" s="61"/>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Portugal</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c r="O18" s="61"/>
      <c r="P18" s="61"/>
      <c r="Q18" s="61"/>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Portugal</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c r="O19" s="61"/>
      <c r="P19" s="61"/>
      <c r="Q19" s="61"/>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Portugal</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c r="O20" s="61"/>
      <c r="P20" s="61"/>
      <c r="Q20" s="61"/>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87.5" thickBot="1" x14ac:dyDescent="0.4">
      <c r="C21" s="86" t="str">
        <f>IF('CfB&amp;FC-PoM'!$E$5="&lt; Please select &gt;","&lt; Not selected &gt;",'CfB&amp;FC-PoM'!$E$5)</f>
        <v>Portugal</v>
      </c>
      <c r="D21" s="22" t="str">
        <f>'CfB&amp;FC-PoM'!$E$6</f>
        <v>2023</v>
      </c>
      <c r="E21" s="64" t="s">
        <v>85</v>
      </c>
      <c r="F21" s="64" t="s">
        <v>121</v>
      </c>
      <c r="G21" s="62" t="s">
        <v>75</v>
      </c>
      <c r="H21" s="119" t="str" cm="1">
        <f t="array" ref="H21">IFERROR(INDEX('2022_MFC'!$G$2:$G$1000, MATCH(1, ('2022_MFC'!$C$2:$C$1000=C21)*('2022_MFC'!$F$2:$F$1000=F21), 0)), "No value found")</f>
        <v>Yes</v>
      </c>
      <c r="I21" s="79" t="s">
        <v>75</v>
      </c>
      <c r="J21" s="79" t="s">
        <v>516</v>
      </c>
      <c r="K21" s="79" t="s">
        <v>658</v>
      </c>
      <c r="L21" s="79" t="s">
        <v>675</v>
      </c>
      <c r="M21" s="76">
        <v>2024</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87.5" thickBot="1" x14ac:dyDescent="0.4">
      <c r="C22" s="86" t="str">
        <f>IF('CfB&amp;FC-PoM'!$E$5="&lt; Please select &gt;","&lt; Not selected &gt;",'CfB&amp;FC-PoM'!$E$5)</f>
        <v>Portugal</v>
      </c>
      <c r="D22" s="22" t="str">
        <f>'CfB&amp;FC-PoM'!$E$6</f>
        <v>2023</v>
      </c>
      <c r="E22" s="64" t="s">
        <v>92</v>
      </c>
      <c r="F22" s="64" t="s">
        <v>122</v>
      </c>
      <c r="G22" s="62" t="s">
        <v>75</v>
      </c>
      <c r="H22" s="119" t="str" cm="1">
        <f t="array" ref="H22">IFERROR(INDEX('2022_MFC'!$G$2:$G$1000, MATCH(1, ('2022_MFC'!$C$2:$C$1000=C22)*('2022_MFC'!$F$2:$F$1000=F22), 0)), "No value found")</f>
        <v>Yes</v>
      </c>
      <c r="I22" s="79" t="s">
        <v>75</v>
      </c>
      <c r="J22" s="79" t="s">
        <v>517</v>
      </c>
      <c r="K22" s="79" t="s">
        <v>658</v>
      </c>
      <c r="L22" s="79" t="s">
        <v>676</v>
      </c>
      <c r="M22" s="76">
        <v>2021</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Portugal</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c r="O23" s="61"/>
      <c r="P23" s="61"/>
      <c r="Q23" s="61"/>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44" thickBot="1" x14ac:dyDescent="0.4">
      <c r="C24" s="86" t="str">
        <f>IF('CfB&amp;FC-PoM'!$E$5="&lt; Please select &gt;","&lt; Not selected &gt;",'CfB&amp;FC-PoM'!$E$5)</f>
        <v>Portugal</v>
      </c>
      <c r="D24" s="22" t="str">
        <f>'CfB&amp;FC-PoM'!$E$6</f>
        <v>2023</v>
      </c>
      <c r="E24" s="64" t="s">
        <v>92</v>
      </c>
      <c r="F24" s="64" t="s">
        <v>124</v>
      </c>
      <c r="G24" s="62" t="s">
        <v>75</v>
      </c>
      <c r="H24" s="119" t="str" cm="1">
        <f t="array" ref="H24">IFERROR(INDEX('2022_MFC'!$G$2:$G$1000, MATCH(1, ('2022_MFC'!$C$2:$C$1000=C24)*('2022_MFC'!$F$2:$F$1000=F24), 0)), "No value found")</f>
        <v>Yes</v>
      </c>
      <c r="I24" s="79" t="s">
        <v>75</v>
      </c>
      <c r="J24" s="79" t="s">
        <v>518</v>
      </c>
      <c r="K24" s="79" t="s">
        <v>656</v>
      </c>
      <c r="L24" s="79" t="s">
        <v>668</v>
      </c>
      <c r="M24" s="76">
        <v>2019</v>
      </c>
      <c r="N24" s="61" t="s">
        <v>287</v>
      </c>
      <c r="O24" s="61" t="s">
        <v>291</v>
      </c>
      <c r="P24" s="61" t="s">
        <v>284</v>
      </c>
      <c r="Q24" s="61" t="s">
        <v>289</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Portugal</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Portugal</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Portugal</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Portugal</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31" thickBot="1" x14ac:dyDescent="0.4">
      <c r="C29" s="86" t="str">
        <f>IF('CfB&amp;FC-PoM'!$E$5="&lt; Please select &gt;","&lt; Not selected &gt;",'CfB&amp;FC-PoM'!$E$5)</f>
        <v>Portugal</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519</v>
      </c>
      <c r="K29" s="79" t="s">
        <v>658</v>
      </c>
      <c r="L29" s="79" t="s">
        <v>677</v>
      </c>
      <c r="M29" s="76">
        <v>2021</v>
      </c>
      <c r="N29" s="61" t="s">
        <v>287</v>
      </c>
      <c r="O29" s="61" t="s">
        <v>291</v>
      </c>
      <c r="P29" s="61" t="s">
        <v>284</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Portugal</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c r="O30" s="61"/>
      <c r="P30" s="61"/>
      <c r="Q30" s="61"/>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87.5" thickBot="1" x14ac:dyDescent="0.4">
      <c r="B31" s="233" t="s">
        <v>104</v>
      </c>
      <c r="C31" s="86" t="str">
        <f>IF('CfB&amp;FC-PoM'!$E$5="&lt; Please select &gt;","&lt; Not selected &gt;",'CfB&amp;FC-PoM'!$E$5)</f>
        <v>Portugal</v>
      </c>
      <c r="D31" s="22" t="str">
        <f>'CfB&amp;FC-PoM'!$E$6</f>
        <v>2023</v>
      </c>
      <c r="E31" s="61" t="s">
        <v>92</v>
      </c>
      <c r="F31" s="61" t="s">
        <v>122</v>
      </c>
      <c r="G31" s="61" t="s">
        <v>75</v>
      </c>
      <c r="H31" s="8"/>
      <c r="I31" s="79" t="s">
        <v>75</v>
      </c>
      <c r="J31" s="79" t="s">
        <v>512</v>
      </c>
      <c r="K31" s="79" t="s">
        <v>669</v>
      </c>
      <c r="L31" s="79" t="s">
        <v>678</v>
      </c>
      <c r="M31" s="76">
        <v>2022</v>
      </c>
      <c r="N31" s="61" t="s">
        <v>287</v>
      </c>
      <c r="O31" s="61" t="s">
        <v>288</v>
      </c>
      <c r="P31" s="61" t="s">
        <v>284</v>
      </c>
      <c r="Q31" s="61" t="s">
        <v>289</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73" thickBot="1" x14ac:dyDescent="0.4">
      <c r="B32" s="234"/>
      <c r="C32" s="86" t="str">
        <f>IF('CfB&amp;FC-PoM'!$E$5="&lt; Please select &gt;","&lt; Not selected &gt;",'CfB&amp;FC-PoM'!$E$5)</f>
        <v>Portugal</v>
      </c>
      <c r="D32" s="22" t="str">
        <f>'CfB&amp;FC-PoM'!$E$6</f>
        <v>2023</v>
      </c>
      <c r="E32" s="61" t="s">
        <v>110</v>
      </c>
      <c r="F32" s="61" t="s">
        <v>81</v>
      </c>
      <c r="G32" s="61" t="s">
        <v>75</v>
      </c>
      <c r="H32" s="8"/>
      <c r="I32" s="79" t="s">
        <v>76</v>
      </c>
      <c r="J32" s="79" t="s">
        <v>626</v>
      </c>
      <c r="K32" s="79" t="s">
        <v>658</v>
      </c>
      <c r="L32" s="79" t="s">
        <v>659</v>
      </c>
      <c r="M32" s="76">
        <v>2025</v>
      </c>
      <c r="N32" s="61" t="s">
        <v>287</v>
      </c>
      <c r="O32" s="61" t="s">
        <v>291</v>
      </c>
      <c r="P32" s="61" t="s">
        <v>292</v>
      </c>
      <c r="Q32" s="61" t="s">
        <v>295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34"/>
      <c r="C33" s="86" t="str">
        <f>IF('CfB&amp;FC-PoM'!$E$5="&lt; Please select &gt;","&lt; Not selected &gt;",'CfB&amp;FC-PoM'!$E$5)</f>
        <v>Portugal</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34"/>
      <c r="C34" s="86" t="str">
        <f>IF('CfB&amp;FC-PoM'!$E$5="&lt; Please select &gt;","&lt; Not selected &gt;",'CfB&amp;FC-PoM'!$E$5)</f>
        <v>Portugal</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34"/>
      <c r="C35" s="86" t="str">
        <f>IF('CfB&amp;FC-PoM'!$E$5="&lt; Please select &gt;","&lt; Not selected &gt;",'CfB&amp;FC-PoM'!$E$5)</f>
        <v>Portugal</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34"/>
      <c r="C36" s="86" t="str">
        <f>IF('CfB&amp;FC-PoM'!$E$5="&lt; Please select &gt;","&lt; Not selected &gt;",'CfB&amp;FC-PoM'!$E$5)</f>
        <v>Portugal</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34"/>
      <c r="C37" s="86" t="str">
        <f>IF('CfB&amp;FC-PoM'!$E$5="&lt; Please select &gt;","&lt; Not selected &gt;",'CfB&amp;FC-PoM'!$E$5)</f>
        <v>Portugal</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34"/>
      <c r="C38" s="86" t="str">
        <f>IF('CfB&amp;FC-PoM'!$E$5="&lt; Please select &gt;","&lt; Not selected &gt;",'CfB&amp;FC-PoM'!$E$5)</f>
        <v>Portugal</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34"/>
      <c r="C39" s="86" t="str">
        <f>IF('CfB&amp;FC-PoM'!$E$5="&lt; Please select &gt;","&lt; Not selected &gt;",'CfB&amp;FC-PoM'!$E$5)</f>
        <v>Portugal</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34"/>
      <c r="C40" s="86" t="str">
        <f>IF('CfB&amp;FC-PoM'!$E$5="&lt; Please select &gt;","&lt; Not selected &gt;",'CfB&amp;FC-PoM'!$E$5)</f>
        <v>Portugal</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34"/>
      <c r="C41" s="86" t="str">
        <f>IF('CfB&amp;FC-PoM'!$E$5="&lt; Please select &gt;","&lt; Not selected &gt;",'CfB&amp;FC-PoM'!$E$5)</f>
        <v>Portugal</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34"/>
      <c r="C42" s="86" t="str">
        <f>IF('CfB&amp;FC-PoM'!$E$5="&lt; Please select &gt;","&lt; Not selected &gt;",'CfB&amp;FC-PoM'!$E$5)</f>
        <v>Portugal</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34"/>
      <c r="C43" s="86" t="str">
        <f>IF('CfB&amp;FC-PoM'!$E$5="&lt; Please select &gt;","&lt; Not selected &gt;",'CfB&amp;FC-PoM'!$E$5)</f>
        <v>Portugal</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34"/>
      <c r="C44" s="86" t="str">
        <f>IF('CfB&amp;FC-PoM'!$E$5="&lt; Please select &gt;","&lt; Not selected &gt;",'CfB&amp;FC-PoM'!$E$5)</f>
        <v>Portugal</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35"/>
      <c r="C45" s="86" t="str">
        <f>IF('CfB&amp;FC-PoM'!$E$5="&lt; Please select &gt;","&lt; Not selected &gt;",'CfB&amp;FC-PoM'!$E$5)</f>
        <v>Portugal</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25" right="0.25" top="0.75" bottom="0.75" header="0.3" footer="0.3"/>
  <pageSetup paperSize="9" scale="23"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pageSetUpPr fitToPage="1"/>
  </sheetPr>
  <dimension ref="A1:IQ476"/>
  <sheetViews>
    <sheetView zoomScale="85" zoomScaleNormal="85" workbookViewId="0">
      <selection activeCell="E10" sqref="E10:E12"/>
    </sheetView>
  </sheetViews>
  <sheetFormatPr defaultRowHeight="14.5" x14ac:dyDescent="0.35"/>
  <cols>
    <col min="2" max="2" width="16" style="2" bestFit="1" customWidth="1"/>
    <col min="3" max="3" width="8.453125" customWidth="1"/>
    <col min="4" max="4" width="49.089843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2"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2"/>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03" t="s">
        <v>131</v>
      </c>
      <c r="E5" s="20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00" t="s">
        <v>132</v>
      </c>
      <c r="E7" s="20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Portugal</v>
      </c>
      <c r="C8" s="22" t="str">
        <f>'CfB&amp;FC-PoM'!$E$6</f>
        <v>2023</v>
      </c>
      <c r="D8" s="4" t="s">
        <v>133</v>
      </c>
      <c r="E8" s="86" t="str">
        <f>IF('CfB&amp;FC-PoM'!$E$5="&lt; Please select &gt;","&lt; Please select in sheet ''CfB&amp;FC-PoM'' &gt;",'CfB&amp;FC-PoM'!$E$5)</f>
        <v>Portugal</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Portugal</v>
      </c>
      <c r="C9" s="22" t="str">
        <f>'CfB&amp;FC-PoM'!$E$6</f>
        <v>2023</v>
      </c>
      <c r="D9" s="5" t="s">
        <v>134</v>
      </c>
      <c r="E9" s="80" t="s">
        <v>681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Portugal</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Portugal</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Portugal</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Portugal</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Portugal</v>
      </c>
      <c r="C14" s="22" t="str">
        <f>'CfB&amp;FC-PoM'!$E$6</f>
        <v>2023</v>
      </c>
      <c r="D14" s="4" t="s">
        <v>139</v>
      </c>
      <c r="E14" s="75">
        <v>45936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Portugal</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Portugal</v>
      </c>
      <c r="C16" s="22" t="str">
        <f>'CfB&amp;FC-PoM'!$E$6</f>
        <v>2023</v>
      </c>
      <c r="D16" s="5" t="s">
        <v>142</v>
      </c>
      <c r="E16" s="73" t="s">
        <v>682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05" t="s">
        <v>36</v>
      </c>
      <c r="C18" s="207" t="s">
        <v>37</v>
      </c>
      <c r="D18" s="200" t="s">
        <v>143</v>
      </c>
      <c r="E18" s="20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06"/>
      <c r="C19" s="20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5" thickBot="1" x14ac:dyDescent="0.4">
      <c r="A20" s="2"/>
      <c r="B20" s="86" t="str">
        <f>IF('CfB&amp;FC-PoM'!$E$5="&lt; Please select &gt;","&lt; Not selected &gt;",'CfB&amp;FC-PoM'!$E$5)</f>
        <v>Portugal</v>
      </c>
      <c r="C20" s="22" t="str">
        <f>'CfB&amp;FC-PoM'!$E$6</f>
        <v>2023</v>
      </c>
      <c r="D20" s="80" t="s">
        <v>681</v>
      </c>
      <c r="E20" s="80" t="s">
        <v>687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Portugal</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Portugal</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Portugal</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Portugal</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0866141732283472" right="0.70866141732283472" top="0.74803149606299213" bottom="0.74803149606299213" header="0.31496062992125984" footer="0.31496062992125984"/>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pageSetUpPr fitToPage="1"/>
  </sheetPr>
  <dimension ref="A1:EQ394"/>
  <sheetViews>
    <sheetView zoomScale="85" zoomScaleNormal="85" workbookViewId="0">
      <selection activeCell="F41" sqref="F41"/>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2" t="s">
        <v>23</v>
      </c>
      <c r="E3" s="231" t="s">
        <v>146</v>
      </c>
      <c r="F3" s="23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2"/>
      <c r="E4" s="245" t="s">
        <v>58</v>
      </c>
      <c r="F4" s="24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03" t="s">
        <v>131</v>
      </c>
      <c r="E6" s="25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00" t="s">
        <v>147</v>
      </c>
      <c r="E8" s="244"/>
      <c r="F8" s="244"/>
      <c r="G8" s="20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7" t="s">
        <v>148</v>
      </c>
      <c r="E9" s="248"/>
      <c r="F9" s="248"/>
      <c r="G9" s="25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Portugal</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16.5" thickBot="1" x14ac:dyDescent="0.4">
      <c r="A12" s="2"/>
      <c r="B12" s="86" t="str">
        <f>IF('CfB&amp;FC-PoM'!$E$5="&lt; Please select &gt;","&lt; Not selected &gt;",'CfB&amp;FC-PoM'!$E$5)</f>
        <v>Portugal</v>
      </c>
      <c r="C12" s="22" t="str">
        <f>'CfB&amp;FC-PoM'!$E$6</f>
        <v>2023</v>
      </c>
      <c r="D12" s="5" t="s">
        <v>154</v>
      </c>
      <c r="E12" s="62" t="s">
        <v>75</v>
      </c>
      <c r="F12" s="79" t="s">
        <v>684</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Portugal</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Portugal</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45.5" thickBot="1" x14ac:dyDescent="0.4">
      <c r="A15" s="2"/>
      <c r="B15" s="86" t="str">
        <f>IF('CfB&amp;FC-PoM'!$E$5="&lt; Please select &gt;","&lt; Not selected &gt;",'CfB&amp;FC-PoM'!$E$5)</f>
        <v>Portugal</v>
      </c>
      <c r="C15" s="22" t="str">
        <f>'CfB&amp;FC-PoM'!$E$6</f>
        <v>2023</v>
      </c>
      <c r="D15" s="5" t="s">
        <v>157</v>
      </c>
      <c r="E15" s="62" t="s">
        <v>158</v>
      </c>
      <c r="F15" s="79" t="s">
        <v>690</v>
      </c>
      <c r="G15" s="66">
        <v>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Portugal</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60" thickBot="1" x14ac:dyDescent="0.4">
      <c r="A17" s="2"/>
      <c r="B17" s="86" t="str">
        <f>IF('CfB&amp;FC-PoM'!$E$5="&lt; Please select &gt;","&lt; Not selected &gt;",'CfB&amp;FC-PoM'!$E$5)</f>
        <v>Portugal</v>
      </c>
      <c r="C17" s="22" t="str">
        <f>'CfB&amp;FC-PoM'!$E$6</f>
        <v>2023</v>
      </c>
      <c r="D17" s="5" t="s">
        <v>160</v>
      </c>
      <c r="E17" s="62" t="s">
        <v>75</v>
      </c>
      <c r="F17" s="79" t="s">
        <v>685</v>
      </c>
      <c r="G17" s="66">
        <v>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Portugal</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Portugal</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305" thickBot="1" x14ac:dyDescent="0.4">
      <c r="A20" s="2"/>
      <c r="B20" s="86" t="str">
        <f>IF('CfB&amp;FC-PoM'!$E$5="&lt; Please select &gt;","&lt; Not selected &gt;",'CfB&amp;FC-PoM'!$E$5)</f>
        <v>Portugal</v>
      </c>
      <c r="C20" s="22" t="str">
        <f>'CfB&amp;FC-PoM'!$E$6</f>
        <v>2023</v>
      </c>
      <c r="D20" s="4" t="s">
        <v>163</v>
      </c>
      <c r="E20" s="62" t="s">
        <v>158</v>
      </c>
      <c r="F20" s="79" t="s">
        <v>689</v>
      </c>
      <c r="G20" s="66">
        <v>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Portugal</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02" thickBot="1" x14ac:dyDescent="0.4">
      <c r="A22" s="2"/>
      <c r="B22" s="86" t="str">
        <f>IF('CfB&amp;FC-PoM'!$E$5="&lt; Please select &gt;","&lt; Not selected &gt;",'CfB&amp;FC-PoM'!$E$5)</f>
        <v>Portugal</v>
      </c>
      <c r="C22" s="22" t="str">
        <f>'CfB&amp;FC-PoM'!$E$6</f>
        <v>2023</v>
      </c>
      <c r="D22" s="4" t="s">
        <v>165</v>
      </c>
      <c r="E22" s="61" t="s">
        <v>75</v>
      </c>
      <c r="F22" s="79" t="s">
        <v>693</v>
      </c>
      <c r="G22" s="66">
        <v>100</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Portugal</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Portugal</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Portugal</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7" t="s">
        <v>166</v>
      </c>
      <c r="E27" s="248"/>
      <c r="F27" s="248"/>
      <c r="G27" s="25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Portugal</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60" thickBot="1" x14ac:dyDescent="0.4">
      <c r="A30" s="2"/>
      <c r="B30" s="86" t="str">
        <f>IF('CfB&amp;FC-PoM'!$E$5="&lt; Please select &gt;","&lt; Not selected &gt;",'CfB&amp;FC-PoM'!$E$5)</f>
        <v>Portugal</v>
      </c>
      <c r="C30" s="22" t="str">
        <f>'CfB&amp;FC-PoM'!$E$6</f>
        <v>2023</v>
      </c>
      <c r="D30" s="5" t="s">
        <v>154</v>
      </c>
      <c r="E30" s="62" t="s">
        <v>75</v>
      </c>
      <c r="F30" s="72" t="s">
        <v>686</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Portugal</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Portugal</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Portugal</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Portugal</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02" thickBot="1" x14ac:dyDescent="0.4">
      <c r="A35" s="2"/>
      <c r="B35" s="86" t="str">
        <f>IF('CfB&amp;FC-PoM'!$E$5="&lt; Please select &gt;","&lt; Not selected &gt;",'CfB&amp;FC-PoM'!$E$5)</f>
        <v>Portugal</v>
      </c>
      <c r="C35" s="22" t="str">
        <f>'CfB&amp;FC-PoM'!$E$6</f>
        <v>2023</v>
      </c>
      <c r="D35" s="4" t="s">
        <v>160</v>
      </c>
      <c r="E35" s="62" t="s">
        <v>158</v>
      </c>
      <c r="F35" s="72" t="s">
        <v>683</v>
      </c>
      <c r="G35" s="66">
        <v>0</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Portugal</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Portugal</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305" thickBot="1" x14ac:dyDescent="0.4">
      <c r="A38" s="2"/>
      <c r="B38" s="86" t="str">
        <f>IF('CfB&amp;FC-PoM'!$E$5="&lt; Please select &gt;","&lt; Not selected &gt;",'CfB&amp;FC-PoM'!$E$5)</f>
        <v>Portugal</v>
      </c>
      <c r="C38" s="22" t="str">
        <f>'CfB&amp;FC-PoM'!$E$6</f>
        <v>2023</v>
      </c>
      <c r="D38" s="5" t="s">
        <v>163</v>
      </c>
      <c r="E38" s="62" t="s">
        <v>158</v>
      </c>
      <c r="F38" s="72" t="s">
        <v>688</v>
      </c>
      <c r="G38" s="66">
        <v>0</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Portugal</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02" thickBot="1" x14ac:dyDescent="0.4">
      <c r="A40" s="2"/>
      <c r="B40" s="86" t="str">
        <f>IF('CfB&amp;FC-PoM'!$E$5="&lt; Please select &gt;","&lt; Not selected &gt;",'CfB&amp;FC-PoM'!$E$5)</f>
        <v>Portugal</v>
      </c>
      <c r="C40" s="22" t="str">
        <f>'CfB&amp;FC-PoM'!$E$6</f>
        <v>2023</v>
      </c>
      <c r="D40" s="4" t="s">
        <v>165</v>
      </c>
      <c r="E40" s="61" t="s">
        <v>75</v>
      </c>
      <c r="F40" s="79" t="s">
        <v>693</v>
      </c>
      <c r="G40" s="66">
        <v>100</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Portugal</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Portugal</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Portugal</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3" t="s">
        <v>169</v>
      </c>
      <c r="E45" s="254"/>
      <c r="F45" s="25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9" t="s">
        <v>170</v>
      </c>
      <c r="E46" s="250"/>
      <c r="F46" s="25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1" t="s">
        <v>171</v>
      </c>
      <c r="E47" s="242"/>
      <c r="F47" s="24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Portugal</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Portugal</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Portugal</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Portugal</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Portugal</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Portugal</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Portugal</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Portugal</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7"/>
      <c r="E57" s="248"/>
      <c r="F57" s="24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1" t="s">
        <v>180</v>
      </c>
      <c r="E58" s="242"/>
      <c r="F58" s="24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Portugal</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Portugal</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Portugal</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Portugal</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Portugal</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Portugal</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Portugal</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Portugal</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3" t="s">
        <v>181</v>
      </c>
      <c r="E69" s="254"/>
      <c r="F69" s="25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9" t="s">
        <v>182</v>
      </c>
      <c r="E70" s="250"/>
      <c r="F70" s="25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1" t="s">
        <v>171</v>
      </c>
      <c r="E71" s="242"/>
      <c r="F71" s="24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Portugal</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Portugal</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Portugal</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Portugal</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Portugal</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Portugal</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Portugal</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Portugal</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7"/>
      <c r="E81" s="248"/>
      <c r="F81" s="24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1" t="s">
        <v>180</v>
      </c>
      <c r="E82" s="242"/>
      <c r="F82" s="24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Portugal</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Portugal</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Portugal</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Portugal</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Portugal</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Portugal</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Portugal</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Portugal</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0" t="s">
        <v>183</v>
      </c>
      <c r="F93" s="24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0" t="s">
        <v>184</v>
      </c>
      <c r="F94" s="24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0" t="s">
        <v>185</v>
      </c>
      <c r="F95" s="24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0" t="s">
        <v>187</v>
      </c>
      <c r="F96" s="24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0866141732283472" right="0.70866141732283472" top="0.74803149606299213" bottom="0.74803149606299213" header="0.31496062992125984" footer="0.31496062992125984"/>
  <pageSetup scale="47" fitToHeight="3"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pageSetUpPr fitToPage="1"/>
  </sheetPr>
  <dimension ref="A1:DI1608"/>
  <sheetViews>
    <sheetView zoomScale="55" zoomScaleNormal="55" workbookViewId="0">
      <selection activeCell="E11" sqref="E1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08984375" customWidth="1"/>
    <col min="10" max="10" width="29.453125" customWidth="1"/>
    <col min="11" max="11" width="12.6328125" customWidth="1"/>
    <col min="12" max="12" width="21.453125" bestFit="1" customWidth="1"/>
    <col min="13" max="13" width="44.9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2" t="s">
        <v>23</v>
      </c>
      <c r="E2" s="231" t="s">
        <v>146</v>
      </c>
      <c r="F2" s="232"/>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2"/>
      <c r="E3" s="245" t="s">
        <v>58</v>
      </c>
      <c r="F3" s="24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23" t="s">
        <v>188</v>
      </c>
      <c r="E5" s="224"/>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6" t="s">
        <v>189</v>
      </c>
      <c r="E7" s="277"/>
      <c r="F7" s="277"/>
      <c r="G7" s="27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72" t="s">
        <v>190</v>
      </c>
      <c r="E8" s="273"/>
      <c r="F8" s="273"/>
      <c r="G8" s="2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65" t="s">
        <v>191</v>
      </c>
      <c r="E9" s="267" t="s">
        <v>192</v>
      </c>
      <c r="F9" s="268"/>
      <c r="G9" s="265"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6"/>
      <c r="E10" s="12" t="s">
        <v>194</v>
      </c>
      <c r="F10" s="12" t="s">
        <v>195</v>
      </c>
      <c r="G10" s="27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89" thickBot="1" x14ac:dyDescent="0.4">
      <c r="B11" s="86" t="str">
        <f>IF('CfB&amp;FC-PoM'!$E$5="&lt; Please select &gt;","&lt; Not selected &gt;",'CfB&amp;FC-PoM'!$E$5)</f>
        <v>Portugal</v>
      </c>
      <c r="C11" s="22" t="str">
        <f>'CfB&amp;FC-PoM'!$E$6</f>
        <v>2023</v>
      </c>
      <c r="D11" s="5" t="s">
        <v>196</v>
      </c>
      <c r="E11" s="62" t="s">
        <v>158</v>
      </c>
      <c r="F11" s="62" t="s">
        <v>158</v>
      </c>
      <c r="G11" s="79" t="s">
        <v>692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Portugal</v>
      </c>
      <c r="C12" s="22" t="str">
        <f>'CfB&amp;FC-PoM'!$E$6</f>
        <v>2023</v>
      </c>
      <c r="D12" s="4" t="s">
        <v>197</v>
      </c>
      <c r="E12" s="62" t="s">
        <v>76</v>
      </c>
      <c r="F12" s="62" t="s">
        <v>76</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Portugal</v>
      </c>
      <c r="C13" s="22" t="str">
        <f>'CfB&amp;FC-PoM'!$E$6</f>
        <v>2023</v>
      </c>
      <c r="D13" s="5" t="s">
        <v>198</v>
      </c>
      <c r="E13" s="62" t="s">
        <v>76</v>
      </c>
      <c r="F13" s="62" t="s">
        <v>76</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Portugal</v>
      </c>
      <c r="C14" s="22" t="str">
        <f>'CfB&amp;FC-PoM'!$E$6</f>
        <v>2023</v>
      </c>
      <c r="D14" s="4" t="s">
        <v>199</v>
      </c>
      <c r="E14" s="62" t="s">
        <v>76</v>
      </c>
      <c r="F14" s="62" t="s">
        <v>76</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Portugal</v>
      </c>
      <c r="C15" s="22" t="str">
        <f>'CfB&amp;FC-PoM'!$E$6</f>
        <v>2023</v>
      </c>
      <c r="D15" s="5" t="s">
        <v>200</v>
      </c>
      <c r="E15" s="62" t="s">
        <v>76</v>
      </c>
      <c r="F15" s="62" t="s">
        <v>76</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83" t="s">
        <v>201</v>
      </c>
      <c r="E17" s="284"/>
      <c r="F17" s="284"/>
      <c r="G17" s="284"/>
      <c r="H17" s="28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65" t="s">
        <v>202</v>
      </c>
      <c r="E18" s="267" t="s">
        <v>192</v>
      </c>
      <c r="F18" s="268"/>
      <c r="G18" s="265" t="s">
        <v>203</v>
      </c>
      <c r="H18" s="265"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6"/>
      <c r="E19" s="12" t="s">
        <v>194</v>
      </c>
      <c r="F19" s="12" t="s">
        <v>204</v>
      </c>
      <c r="G19" s="275"/>
      <c r="H19" s="27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Portugal</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Portugal</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Portugal</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Portugal</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Portugal</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Portugal</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Portugal</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48.5" thickBot="1" x14ac:dyDescent="0.4">
      <c r="B27" s="86" t="str">
        <f>IF('CfB&amp;FC-PoM'!$E$5="&lt; Please select &gt;","&lt; Not selected &gt;",'CfB&amp;FC-PoM'!$E$5)</f>
        <v>Portugal</v>
      </c>
      <c r="C27" s="22" t="str">
        <f>'CfB&amp;FC-PoM'!$E$6</f>
        <v>2023</v>
      </c>
      <c r="D27" s="5" t="s">
        <v>212</v>
      </c>
      <c r="E27" s="62" t="s">
        <v>75</v>
      </c>
      <c r="F27" s="62" t="s">
        <v>75</v>
      </c>
      <c r="G27" s="199" t="s">
        <v>694</v>
      </c>
      <c r="H27" s="79" t="s">
        <v>695</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0" t="s">
        <v>213</v>
      </c>
      <c r="F29" s="240"/>
      <c r="G29" s="240"/>
      <c r="H29" s="240"/>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0" t="s">
        <v>214</v>
      </c>
      <c r="F30" s="240"/>
      <c r="G30" s="240"/>
      <c r="H30" s="240"/>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0" t="s">
        <v>215</v>
      </c>
      <c r="F31" s="240"/>
      <c r="G31" s="240"/>
      <c r="H31" s="240"/>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0" t="s">
        <v>216</v>
      </c>
      <c r="F32" s="240"/>
      <c r="G32" s="240"/>
      <c r="H32" s="240"/>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0" t="s">
        <v>218</v>
      </c>
      <c r="F33" s="240"/>
      <c r="G33" s="240"/>
      <c r="H33" s="240"/>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0" t="s">
        <v>220</v>
      </c>
      <c r="F34" s="240"/>
      <c r="G34" s="240"/>
      <c r="H34" s="240"/>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0" t="s">
        <v>222</v>
      </c>
      <c r="F35" s="240"/>
      <c r="G35" s="240"/>
      <c r="H35" s="240"/>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9" t="s">
        <v>223</v>
      </c>
      <c r="E37" s="270"/>
      <c r="F37" s="271"/>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Portugal</v>
      </c>
      <c r="C38" s="22" t="str">
        <f>'CfB&amp;FC-PoM'!$E$6</f>
        <v>2023</v>
      </c>
      <c r="D38" s="280"/>
      <c r="E38" s="281"/>
      <c r="F38" s="28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Portugal</v>
      </c>
      <c r="C39" s="22" t="str">
        <f>'CfB&amp;FC-PoM'!$E$6</f>
        <v>2023</v>
      </c>
      <c r="D39" s="256"/>
      <c r="E39" s="257"/>
      <c r="F39" s="258"/>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Portugal</v>
      </c>
      <c r="C40" s="22" t="str">
        <f>'CfB&amp;FC-PoM'!$E$6</f>
        <v>2023</v>
      </c>
      <c r="D40" s="256"/>
      <c r="E40" s="257"/>
      <c r="F40" s="258"/>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Portugal</v>
      </c>
      <c r="C41" s="22" t="str">
        <f>'CfB&amp;FC-PoM'!$E$6</f>
        <v>2023</v>
      </c>
      <c r="D41" s="256"/>
      <c r="E41" s="257"/>
      <c r="F41" s="258"/>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9" t="s">
        <v>224</v>
      </c>
      <c r="E43" s="270"/>
      <c r="F43" s="271"/>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 customHeight="1" thickBot="1" x14ac:dyDescent="0.4">
      <c r="B44" s="14" t="s">
        <v>36</v>
      </c>
      <c r="C44" s="14" t="s">
        <v>37</v>
      </c>
      <c r="D44" s="262" t="s">
        <v>225</v>
      </c>
      <c r="E44" s="263"/>
      <c r="F44" s="26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Portugal</v>
      </c>
      <c r="C45" s="22" t="str">
        <f>'CfB&amp;FC-PoM'!$E$6</f>
        <v>2023</v>
      </c>
      <c r="D45" s="259" t="s">
        <v>697</v>
      </c>
      <c r="E45" s="260"/>
      <c r="F45" s="26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Portugal</v>
      </c>
      <c r="C46" s="22" t="str">
        <f>'CfB&amp;FC-PoM'!$E$6</f>
        <v>2023</v>
      </c>
      <c r="D46" s="259" t="s">
        <v>696</v>
      </c>
      <c r="E46" s="260"/>
      <c r="F46" s="26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Portugal</v>
      </c>
      <c r="C47" s="22" t="str">
        <f>'CfB&amp;FC-PoM'!$E$6</f>
        <v>2023</v>
      </c>
      <c r="D47" s="259" t="s">
        <v>698</v>
      </c>
      <c r="E47" s="260"/>
      <c r="F47" s="26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Portugal</v>
      </c>
      <c r="C48" s="22" t="str">
        <f>'CfB&amp;FC-PoM'!$E$6</f>
        <v>2023</v>
      </c>
      <c r="D48" s="259"/>
      <c r="E48" s="260"/>
      <c r="F48" s="26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2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Portugal</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10367</v>
      </c>
      <c r="G52" s="186">
        <f>IF('CfB&amp;FC-PoM'!$H$4="&lt; Please select &gt;","Please select reporting base in sheet ''CfB&amp;FC-PoM'' ",IF('CfB&amp;FC-PoM'!$H$4="Weight",'CfB&amp;FC-PoM'!F12,'CfB&amp;FC-PoM'!J12))</f>
        <v>10039.423289602082</v>
      </c>
      <c r="H52" s="187">
        <f>IF(AND(F52=0,G52=0), 0, IF(OR(F52="No value found",F52=0),0, (G52-F52)/ABS(F52)))</f>
        <v>-3.1598023574603826E-2</v>
      </c>
      <c r="I52" s="188" t="s">
        <v>699</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Portugal</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4854</v>
      </c>
      <c r="G53" s="186">
        <f>IF('CfB&amp;FC-PoM'!$H$5="&lt; Please select &gt;","Please select reporting base in sheet ''CfB&amp;FC-PoM'' ",IF('CfB&amp;FC-PoM'!$H$5="Weight",'CfB&amp;FC-PoM'!F13,'CfB&amp;FC-PoM'!J13))</f>
        <v>4700.6231935688729</v>
      </c>
      <c r="H53" s="187">
        <f>IF(AND(F53=0,G53=0), 0, IF(OR(F53="No value found",F53=0),0, (G53-F53)/ABS(F53)))</f>
        <v>-3.1598023574603847E-2</v>
      </c>
      <c r="I53" s="188" t="s">
        <v>699</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Portugal</v>
      </c>
      <c r="C54" s="183" t="str">
        <f>'CfB&amp;FC-PoM'!$E$6</f>
        <v>2023</v>
      </c>
      <c r="D54" s="255" t="s">
        <v>235</v>
      </c>
      <c r="E54" s="185" t="str">
        <f>IF('CfB&amp;FC-PoM'!$H$4="Weight","Weight of plastic","Number of products")</f>
        <v>Weight of plastic</v>
      </c>
      <c r="F54" s="186" cm="1">
        <f t="array" ref="F54">IFERROR(INDEX('2022_PoM'!$B$2:$B$1000, MATCH(1, ('2022_PoM'!$A$2:$A$1000=D54)*('2022_PoM'!$D$2:$D$1000=B54), 0)),"No value found")</f>
        <v>213</v>
      </c>
      <c r="G54" s="186">
        <f>IF('CfB&amp;FC-PoM'!$H$4=
"&lt; Please select &gt;","Please select reporting base in sheet ''CfB&amp;FC-PoM'' ",IF('CfB&amp;FC-PoM'!$H$4=
"Weight",'CfB&amp;FC-PoM'!$F$14,'CfB&amp;FC-PoM'!$J$14))</f>
        <v>206.26962097860937</v>
      </c>
      <c r="H54" s="187">
        <f>IF(AND(F54=0,G54=0), 0, IF(OR(F54="No value found",F54=0),0, (G54-F54)/ABS(F54)))</f>
        <v>-3.1598023574603909E-2</v>
      </c>
      <c r="I54" s="188" t="s">
        <v>699</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Portugal</v>
      </c>
      <c r="C55" s="189" t="str">
        <f>IF('CfB&amp;FC-PoM'!$H$4="Weight",'CfB&amp;FC-PoM'!$E$6,"")</f>
        <v>2023</v>
      </c>
      <c r="D55" s="255"/>
      <c r="E55" s="185" t="str">
        <f>IF('CfB&amp;FC-PoM'!$H$4="Weight","Total weight","")</f>
        <v>Total weight</v>
      </c>
      <c r="F55" s="186" cm="1">
        <f t="array" ref="F55">IF(C55="","",IFERROR(INDEX('2022_PoM'!$C$2:$C$1000, MATCH(1, ('2022_PoM'!$A$2:$A$1000=D54)*('2022_PoM'!$D$2:$D$1000=B55), 0)),"No value found"))</f>
        <v>486</v>
      </c>
      <c r="G55" s="186">
        <f>IF(C55="","",IF('CfB&amp;FC-PoM'!$H$4=
"&lt; Please select &gt;","Please select reporting base in sheet ''CfB&amp;FC-PoM'' ",'CfB&amp;FC-PoM'!$H$14))</f>
        <v>470.64336054274253</v>
      </c>
      <c r="H55" s="187">
        <f>IF(C55="","",IF(AND(F55=0,G55=0),0,IF(OR(F55="No value found",F55=0),0,(G55-F55)/ABS(F55))))</f>
        <v>-3.1598023574603853E-2</v>
      </c>
      <c r="I55" s="188" t="s">
        <v>699</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Portugal</v>
      </c>
      <c r="C56" s="183" t="str">
        <f>'CfB&amp;FC-PoM'!$E$6</f>
        <v>2023</v>
      </c>
      <c r="D56" s="255" t="s">
        <v>236</v>
      </c>
      <c r="E56" s="185" t="str">
        <f>IF('CfB&amp;FC-PoM'!$H$5="Weight","Weight of plastic","Number of products")</f>
        <v>Weight of plastic</v>
      </c>
      <c r="F56" s="186" cm="1">
        <f t="array" ref="F56">IFERROR(INDEX('2022_PoM'!$B$2:$B$1000, MATCH(1, ('2022_PoM'!$A$2:$A$1000=D56)*('2022_PoM'!$D$2:$D$1000=B56), 0)),"No value found")</f>
        <v>305</v>
      </c>
      <c r="G56" s="186">
        <f>IF('CfB&amp;FC-PoM'!$H$5=
"&lt; Please select &gt;","Please select reporting base in sheet ''CfB&amp;FC-PoM'' ",IF('CfB&amp;FC-PoM'!$H$5=
"Weight",'CfB&amp;FC-PoM'!$F$15,'CfB&amp;FC-PoM'!$J$15))</f>
        <v>295.36260280974579</v>
      </c>
      <c r="H56" s="187">
        <f>IF(AND(F56=0,G56=0), 0, IF(OR(F56="No value found",F56=0),0, (G56-F56)/ABS(F56)))</f>
        <v>-3.1598023574603951E-2</v>
      </c>
      <c r="I56" s="188" t="s">
        <v>699</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Portugal</v>
      </c>
      <c r="C57" s="189" t="str">
        <f>IF('CfB&amp;FC-PoM'!$H$5="Weight",'CfB&amp;FC-PoM'!$E$6,"")</f>
        <v>2023</v>
      </c>
      <c r="D57" s="255"/>
      <c r="E57" s="185" t="str">
        <f>IF('CfB&amp;FC-PoM'!$H$5="Weight","Total weight","")</f>
        <v>Total weight</v>
      </c>
      <c r="F57" s="186" cm="1">
        <f t="array" ref="F57">IF(C57="","",IFERROR(INDEX('2022_PoM'!$C$2:$C$1000,MATCH(1,('2022_PoM'!$A$2:$A$1000=D56)*('2022_PoM'!$D$2:$D$1000=B57),0)),"No value found"))</f>
        <v>374</v>
      </c>
      <c r="G57" s="186">
        <f>IF(C57="","",IF('CfB&amp;FC-PoM'!$H$4=
"&lt; Please select &gt;","Please select reporting base in sheet ''CfB&amp;FC-PoM'' ",'CfB&amp;FC-PoM'!$H$15))</f>
        <v>362.18233918309818</v>
      </c>
      <c r="H57" s="187">
        <f>IF(C57="","",IF(AND(F57=0,G57=0),0,IF(OR(F57="No value found",F57=0),0,(G57-F57)/ABS(F57))))</f>
        <v>-3.1598023574603798E-2</v>
      </c>
      <c r="I57" s="188" t="s">
        <v>699</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xWindow="983" yWindow="565" count="5">
    <dataValidation type="textLength" errorStyle="warning" operator="lessThanOrEqual" allowBlank="1" showInputMessage="1" showErrorMessage="1" error="Please reduce text lenght" prompt="Maximum 300 characters (with spaces)" sqref="G11:G15 H20:H27 G20:G26"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25" right="0.25" top="0.75" bottom="0.75" header="0.3" footer="0.3"/>
  <pageSetup paperSize="9" scale="3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xWindow="983" yWindow="565"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pageSetUpPr fitToPage="1"/>
  </sheetPr>
  <dimension ref="A1:CT183"/>
  <sheetViews>
    <sheetView zoomScale="70" zoomScaleNormal="70" workbookViewId="0">
      <selection activeCell="D15" sqref="D15:H15"/>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2" t="s">
        <v>23</v>
      </c>
      <c r="E2" s="231" t="s">
        <v>24</v>
      </c>
      <c r="F2" s="232"/>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2"/>
      <c r="E3" s="245" t="s">
        <v>58</v>
      </c>
      <c r="F3" s="24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5" t="s">
        <v>131</v>
      </c>
      <c r="E5" s="296"/>
      <c r="F5" s="29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9" t="s">
        <v>237</v>
      </c>
      <c r="E7" s="290"/>
      <c r="F7" s="290"/>
      <c r="G7" s="290"/>
      <c r="H7" s="29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6" t="s">
        <v>240</v>
      </c>
      <c r="G8" s="287"/>
      <c r="H8" s="28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Portugal</v>
      </c>
      <c r="C9" s="22" t="str">
        <f>'CfB&amp;FC-PoM'!$E$6</f>
        <v>2023</v>
      </c>
      <c r="D9" s="61" t="s">
        <v>76</v>
      </c>
      <c r="E9" s="79"/>
      <c r="F9" s="292"/>
      <c r="G9" s="293"/>
      <c r="H9" s="29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Portugal</v>
      </c>
      <c r="C10" s="22" t="str">
        <f>'CfB&amp;FC-PoM'!$E$6</f>
        <v>2023</v>
      </c>
      <c r="D10" s="61" t="s">
        <v>76</v>
      </c>
      <c r="E10" s="79"/>
      <c r="F10" s="292"/>
      <c r="G10" s="293"/>
      <c r="H10" s="29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Portugal</v>
      </c>
      <c r="C11" s="22" t="str">
        <f>'CfB&amp;FC-PoM'!$E$6</f>
        <v>2023</v>
      </c>
      <c r="D11" s="61" t="s">
        <v>76</v>
      </c>
      <c r="E11" s="79"/>
      <c r="F11" s="292"/>
      <c r="G11" s="293"/>
      <c r="H11" s="29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Portugal</v>
      </c>
      <c r="C12" s="22" t="str">
        <f>'CfB&amp;FC-PoM'!$E$6</f>
        <v>2023</v>
      </c>
      <c r="D12" s="61" t="s">
        <v>76</v>
      </c>
      <c r="E12" s="79"/>
      <c r="F12" s="292"/>
      <c r="G12" s="293"/>
      <c r="H12" s="29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9" t="s">
        <v>241</v>
      </c>
      <c r="E15" s="300"/>
      <c r="F15" s="300"/>
      <c r="G15" s="300"/>
      <c r="H15" s="30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2" t="s">
        <v>242</v>
      </c>
      <c r="E16" s="303"/>
      <c r="F16" s="303"/>
      <c r="G16" s="303"/>
      <c r="H16" s="30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Portugal</v>
      </c>
      <c r="C17" s="22" t="str">
        <f>'CfB&amp;FC-PoM'!$E$6</f>
        <v>2023</v>
      </c>
      <c r="D17" s="305" t="s">
        <v>682</v>
      </c>
      <c r="E17" s="306"/>
      <c r="F17" s="306"/>
      <c r="G17" s="306"/>
      <c r="H17" s="3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Portugal</v>
      </c>
      <c r="C18" s="22" t="str">
        <f>'CfB&amp;FC-PoM'!$E$6</f>
        <v>2023</v>
      </c>
      <c r="D18" s="292"/>
      <c r="E18" s="293"/>
      <c r="F18" s="293"/>
      <c r="G18" s="293"/>
      <c r="H18" s="29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Portugal</v>
      </c>
      <c r="C19" s="22" t="str">
        <f>'CfB&amp;FC-PoM'!$E$6</f>
        <v>2023</v>
      </c>
      <c r="D19" s="292"/>
      <c r="E19" s="293"/>
      <c r="F19" s="293"/>
      <c r="G19" s="293"/>
      <c r="H19" s="29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Portugal</v>
      </c>
      <c r="C20" s="22" t="str">
        <f>'CfB&amp;FC-PoM'!$E$6</f>
        <v>2023</v>
      </c>
      <c r="D20" s="292"/>
      <c r="E20" s="293"/>
      <c r="F20" s="293"/>
      <c r="G20" s="293"/>
      <c r="H20" s="29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0866141732283472" right="0.70866141732283472" top="0.74803149606299213" bottom="0.74803149606299213" header="0.31496062992125984" footer="0.31496062992125984"/>
  <pageSetup scale="6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7" t="s">
        <v>243</v>
      </c>
      <c r="B2" s="317"/>
      <c r="C2" s="317"/>
      <c r="D2" s="317"/>
      <c r="E2" s="317"/>
      <c r="F2" s="317"/>
      <c r="G2" s="317"/>
      <c r="H2" s="317"/>
      <c r="I2" s="317"/>
    </row>
    <row r="3" spans="1:11" ht="15" thickBot="1" x14ac:dyDescent="0.4">
      <c r="D3" s="25"/>
    </row>
    <row r="4" spans="1:11" ht="16" thickBot="1" x14ac:dyDescent="0.4">
      <c r="D4" s="314" t="s">
        <v>244</v>
      </c>
      <c r="E4" s="316"/>
      <c r="F4" s="316"/>
      <c r="G4" s="315"/>
      <c r="H4" s="314" t="s">
        <v>245</v>
      </c>
      <c r="I4" s="315"/>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Portugal</v>
      </c>
      <c r="B6" s="27" t="str">
        <f>'CfB&amp;FC-PoM'!$E$6</f>
        <v>2023</v>
      </c>
      <c r="C6" s="27" t="s">
        <v>252</v>
      </c>
      <c r="D6" s="37">
        <f>'CfB&amp;FC-PoM'!F12</f>
        <v>10039.423289602082</v>
      </c>
      <c r="E6" s="38">
        <f>'CfB&amp;FC-PoM'!G12</f>
        <v>0</v>
      </c>
      <c r="F6" s="38">
        <f>'CfB&amp;FC-PoM'!H12</f>
        <v>0</v>
      </c>
      <c r="G6" s="38">
        <f>'CfB&amp;FC-PoM'!I12</f>
        <v>0</v>
      </c>
      <c r="H6" s="39">
        <f>'CfB&amp;FC-PoM'!J12</f>
        <v>582174.21616765542</v>
      </c>
      <c r="I6" s="40">
        <f>'CfB&amp;FC-PoM'!K12</f>
        <v>0</v>
      </c>
    </row>
    <row r="7" spans="1:11" ht="15" thickBot="1" x14ac:dyDescent="0.4">
      <c r="A7" s="27" t="str">
        <f>'CfB&amp;FC-PoM'!$E$5</f>
        <v>Portugal</v>
      </c>
      <c r="B7" s="27" t="str">
        <f>'CfB&amp;FC-PoM'!$E$6</f>
        <v>2023</v>
      </c>
      <c r="C7" s="27" t="s">
        <v>253</v>
      </c>
      <c r="D7" s="41">
        <f>'CfB&amp;FC-PoM'!F13</f>
        <v>4700.6231935688729</v>
      </c>
      <c r="E7" s="25">
        <f>'CfB&amp;FC-PoM'!G13</f>
        <v>0</v>
      </c>
      <c r="F7" s="25">
        <f>'CfB&amp;FC-PoM'!H13</f>
        <v>0</v>
      </c>
      <c r="G7" s="25">
        <f>'CfB&amp;FC-PoM'!I13</f>
        <v>0</v>
      </c>
      <c r="H7" s="42">
        <f>'CfB&amp;FC-PoM'!J13</f>
        <v>341678.36413624324</v>
      </c>
      <c r="I7" s="43">
        <f>'CfB&amp;FC-PoM'!K13</f>
        <v>0</v>
      </c>
    </row>
    <row r="8" spans="1:11" ht="15" thickBot="1" x14ac:dyDescent="0.4">
      <c r="A8" s="27" t="str">
        <f>'CfB&amp;FC-PoM'!$E$5</f>
        <v>Portugal</v>
      </c>
      <c r="B8" s="27" t="str">
        <f>'CfB&amp;FC-PoM'!$E$6</f>
        <v>2023</v>
      </c>
      <c r="C8" s="27" t="s">
        <v>254</v>
      </c>
      <c r="D8" s="37">
        <f>'CfB&amp;FC-PoM'!F14</f>
        <v>206.26962097860937</v>
      </c>
      <c r="E8" s="38">
        <f>'CfB&amp;FC-PoM'!G14</f>
        <v>0</v>
      </c>
      <c r="F8" s="38">
        <f>'CfB&amp;FC-PoM'!H14</f>
        <v>470.64336054274253</v>
      </c>
      <c r="G8" s="38">
        <f>'CfB&amp;FC-PoM'!I14</f>
        <v>0</v>
      </c>
      <c r="H8" s="39">
        <f>'CfB&amp;FC-PoM'!J14</f>
        <v>129842.3685971407</v>
      </c>
      <c r="I8" s="40">
        <f>'CfB&amp;FC-PoM'!K14</f>
        <v>0</v>
      </c>
    </row>
    <row r="9" spans="1:11" ht="15" thickBot="1" x14ac:dyDescent="0.4">
      <c r="A9" s="27" t="str">
        <f>'CfB&amp;FC-PoM'!$E$5</f>
        <v>Portugal</v>
      </c>
      <c r="B9" s="27" t="str">
        <f>'CfB&amp;FC-PoM'!$E$6</f>
        <v>2023</v>
      </c>
      <c r="C9" s="27" t="s">
        <v>255</v>
      </c>
      <c r="D9" s="44">
        <f>'CfB&amp;FC-PoM'!F15</f>
        <v>295.36260280974579</v>
      </c>
      <c r="E9" s="45">
        <f>'CfB&amp;FC-PoM'!G15</f>
        <v>0</v>
      </c>
      <c r="F9" s="45">
        <f>'CfB&amp;FC-PoM'!H15</f>
        <v>362.18233918309818</v>
      </c>
      <c r="G9" s="45">
        <f>'CfB&amp;FC-PoM'!I15</f>
        <v>0</v>
      </c>
      <c r="H9" s="46">
        <f>'CfB&amp;FC-PoM'!J15</f>
        <v>32000.843310977216</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Portugal</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Portugal</v>
      </c>
      <c r="B13" s="27" t="str">
        <f>'CfB&amp;FC-PoM'!$E$6</f>
        <v>2023</v>
      </c>
      <c r="C13" s="27" t="s">
        <v>257</v>
      </c>
      <c r="D13" s="48">
        <f>COUNTIF('CfB-Consump.Red.Measures'!$G10:$G15, "yes")</f>
        <v>5</v>
      </c>
      <c r="E13" s="49">
        <f>COUNTIF('FC-Consump.Red.Measures'!$G10:$G15, "yes")</f>
        <v>3</v>
      </c>
      <c r="F13" s="25"/>
      <c r="G13" s="25"/>
      <c r="H13" s="25"/>
      <c r="I13" s="25"/>
      <c r="J13" s="25"/>
      <c r="K13" s="25"/>
    </row>
    <row r="14" spans="1:11" ht="15" thickBot="1" x14ac:dyDescent="0.4">
      <c r="A14" s="27" t="str">
        <f>'CfB&amp;FC-PoM'!$E$5</f>
        <v>Portugal</v>
      </c>
      <c r="B14" s="27" t="str">
        <f>'CfB&amp;FC-PoM'!$E$6</f>
        <v>2023</v>
      </c>
      <c r="C14" s="27" t="s">
        <v>85</v>
      </c>
      <c r="D14" s="48">
        <f>COUNTIF('CfB-Consump.Red.Measures'!$G16:$G21, "yes")</f>
        <v>3</v>
      </c>
      <c r="E14" s="49">
        <f>COUNTIF('FC-Consump.Red.Measures'!$G16:$G21, "yes")</f>
        <v>2</v>
      </c>
      <c r="F14" s="25"/>
      <c r="G14" s="25"/>
      <c r="H14" s="25"/>
      <c r="I14" s="25"/>
      <c r="J14" s="25"/>
      <c r="K14" s="25"/>
    </row>
    <row r="15" spans="1:11" ht="15" thickBot="1" x14ac:dyDescent="0.4">
      <c r="A15" s="27" t="str">
        <f>'CfB&amp;FC-PoM'!$E$5</f>
        <v>Portugal</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Portugal</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Portugal</v>
      </c>
      <c r="B17" s="27" t="str">
        <f>'CfB&amp;FC-PoM'!$E$6</f>
        <v>2023</v>
      </c>
      <c r="C17" s="27" t="s">
        <v>258</v>
      </c>
      <c r="D17" s="48">
        <f>COUNTIF('CfB-Consump.Red.Measures'!$G28:$G30, "yes")</f>
        <v>2</v>
      </c>
      <c r="E17" s="49">
        <f>COUNTIF('FC-Consump.Red.Measures'!$G28:$G30, "yes")</f>
        <v>1</v>
      </c>
      <c r="F17" s="25"/>
      <c r="G17" s="25"/>
      <c r="H17" s="25"/>
      <c r="I17" s="25"/>
      <c r="J17" s="25"/>
      <c r="K17" s="25"/>
    </row>
    <row r="18" spans="1:11" ht="15" thickBot="1" x14ac:dyDescent="0.4">
      <c r="A18" s="27" t="str">
        <f>'CfB&amp;FC-PoM'!$E$5</f>
        <v>Portugal</v>
      </c>
      <c r="B18" s="27" t="str">
        <f>'CfB&amp;FC-PoM'!$E$6</f>
        <v>2023</v>
      </c>
      <c r="C18" s="28" t="s">
        <v>259</v>
      </c>
      <c r="D18" s="50">
        <f>COUNTIF('CfB-Consump.Red.Measures'!$G31:$G45, "yes")</f>
        <v>2</v>
      </c>
      <c r="E18" s="51">
        <f>COUNTIF('FC-Consump.Red.Measures'!$G31:$G45, "yes")</f>
        <v>2</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8" t="s">
        <v>261</v>
      </c>
      <c r="B22" s="318"/>
      <c r="C22" s="318"/>
      <c r="D22" s="318"/>
      <c r="E22" s="318"/>
    </row>
    <row r="23" spans="1:11" ht="29" x14ac:dyDescent="0.35">
      <c r="A23" s="52" t="s">
        <v>13</v>
      </c>
      <c r="B23" s="26"/>
      <c r="C23" s="26"/>
      <c r="D23" s="26" t="s">
        <v>262</v>
      </c>
      <c r="E23" s="53" t="s">
        <v>263</v>
      </c>
    </row>
    <row r="24" spans="1:11" ht="15" thickBot="1" x14ac:dyDescent="0.4">
      <c r="A24" s="308" t="s">
        <v>264</v>
      </c>
      <c r="B24" s="309"/>
      <c r="C24" s="309"/>
      <c r="D24" s="81">
        <v>6</v>
      </c>
      <c r="E24" s="82">
        <f>COUNTA('QC1,2'!E9:E12,'QC1,2'!E14,'QC1,2'!E16)</f>
        <v>3</v>
      </c>
    </row>
    <row r="25" spans="1:11" ht="15" thickBot="1" x14ac:dyDescent="0.4">
      <c r="A25" s="308" t="s">
        <v>265</v>
      </c>
      <c r="B25" s="309"/>
      <c r="C25" s="309"/>
      <c r="D25" s="83">
        <v>1</v>
      </c>
      <c r="E25" s="57">
        <f>COUNTA('QC1,2'!D20)</f>
        <v>1</v>
      </c>
    </row>
    <row r="26" spans="1:11" x14ac:dyDescent="0.35">
      <c r="A26" s="310" t="s">
        <v>15</v>
      </c>
      <c r="B26" s="311"/>
      <c r="C26" s="311"/>
    </row>
    <row r="27" spans="1:11" ht="18.75" customHeight="1" x14ac:dyDescent="0.35">
      <c r="A27" s="312" t="s">
        <v>266</v>
      </c>
      <c r="B27" s="313"/>
      <c r="C27" s="313"/>
    </row>
    <row r="28" spans="1:11" ht="57" customHeight="1" thickBot="1" x14ac:dyDescent="0.4">
      <c r="A28" s="308" t="s">
        <v>267</v>
      </c>
      <c r="B28" s="309"/>
      <c r="C28" s="309"/>
      <c r="D28" s="83">
        <v>11</v>
      </c>
      <c r="E28" s="57">
        <f>COUNTIF('QC3'!E11:E21,"&lt;&gt;&lt; Please select &gt;")</f>
        <v>11</v>
      </c>
    </row>
    <row r="29" spans="1:11" ht="50.25" customHeight="1" thickBot="1" x14ac:dyDescent="0.4">
      <c r="A29" s="308" t="s">
        <v>268</v>
      </c>
      <c r="B29" s="309"/>
      <c r="C29" s="309"/>
      <c r="D29" s="83">
        <v>11</v>
      </c>
      <c r="E29" s="57">
        <f>COUNTIF('QC3'!E29:E39, "&lt;&gt;&lt; Please select &gt;")</f>
        <v>11</v>
      </c>
    </row>
    <row r="30" spans="1:11" x14ac:dyDescent="0.35">
      <c r="A30" s="310" t="s">
        <v>17</v>
      </c>
      <c r="B30" s="311"/>
      <c r="C30" s="311"/>
      <c r="E30" s="56"/>
    </row>
    <row r="31" spans="1:11" ht="42" customHeight="1" thickBot="1" x14ac:dyDescent="0.4">
      <c r="A31" s="308" t="s">
        <v>269</v>
      </c>
      <c r="B31" s="309"/>
      <c r="C31" s="309"/>
      <c r="D31" s="83">
        <v>5</v>
      </c>
      <c r="E31" s="57">
        <f>COUNTIF('QC4'!E11:E15, "&lt;&gt;&lt; Please select &gt;")</f>
        <v>1</v>
      </c>
    </row>
    <row r="32" spans="1:11" ht="38.25" customHeight="1" thickBot="1" x14ac:dyDescent="0.4">
      <c r="A32" s="308" t="s">
        <v>270</v>
      </c>
      <c r="B32" s="309"/>
      <c r="C32" s="309"/>
      <c r="D32" s="83">
        <v>5</v>
      </c>
      <c r="E32" s="57">
        <f>COUNTIF('QC4'!E20:E27, "&lt;&gt;&lt; Please select &gt;")</f>
        <v>8</v>
      </c>
    </row>
    <row r="33" spans="1:5" x14ac:dyDescent="0.35">
      <c r="A33" s="310" t="s">
        <v>19</v>
      </c>
      <c r="B33" s="311"/>
      <c r="C33" s="311"/>
    </row>
    <row r="34" spans="1:5" ht="15" thickBot="1" x14ac:dyDescent="0.4">
      <c r="A34" s="308" t="s">
        <v>271</v>
      </c>
      <c r="B34" s="309"/>
      <c r="C34" s="309"/>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08984375" defaultRowHeight="14.5" x14ac:dyDescent="0.35"/>
  <cols>
    <col min="1" max="1" width="42.6328125" style="113" bestFit="1" customWidth="1"/>
    <col min="2" max="3" width="42.6328125" style="115" customWidth="1"/>
    <col min="4" max="4" width="15.54296875" style="115" customWidth="1"/>
    <col min="5" max="5" width="9.089843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08984375" style="116" customWidth="1"/>
    <col min="16" max="17" width="52.36328125" style="116" customWidth="1"/>
    <col min="18" max="18" width="9.08984375" style="116"/>
    <col min="19" max="16384" width="9.089843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08984375" defaultRowHeight="14.5" x14ac:dyDescent="0.35"/>
  <cols>
    <col min="1" max="1" width="9.089843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08984375" defaultRowHeight="14.5" x14ac:dyDescent="0.35"/>
  <cols>
    <col min="1" max="1" width="9.08984375" style="2"/>
    <col min="2" max="2" width="14.453125" style="2" customWidth="1"/>
    <col min="3" max="3" width="15.36328125" style="8" customWidth="1"/>
    <col min="4" max="4" width="18.08984375" bestFit="1" customWidth="1"/>
    <col min="5" max="5" width="96.90625" style="177" customWidth="1"/>
    <col min="6" max="6" width="92.08984375" style="177" customWidth="1"/>
    <col min="7" max="7" width="47.08984375" customWidth="1"/>
    <col min="8" max="8" width="86.63281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ACA4E-DFDF-40F3-A4A1-59D987769E82}"/>
</file>

<file path=customXml/itemProps2.xml><?xml version="1.0" encoding="utf-8"?>
<ds:datastoreItem xmlns:ds="http://schemas.openxmlformats.org/officeDocument/2006/customXml" ds:itemID="{B2D015AF-4A4E-45AD-B0B5-78247001313A}">
  <ds:schemaRef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2369e19d-afd5-4c4b-9359-05565a9e7a6e"/>
    <ds:schemaRef ds:uri="http://www.w3.org/XML/1998/namespace"/>
    <ds:schemaRef ds:uri="http://schemas.microsoft.com/office/infopath/2007/PartnerControls"/>
    <ds:schemaRef ds:uri="f8a86d88-0edf-469b-b6c3-17028e86f05a"/>
    <ds:schemaRef ds:uri="http://schemas.microsoft.com/office/2006/metadata/properties"/>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lpstr>'CfB&amp;FC-PoM'!Print_Area</vt:lpstr>
      <vt:lpstr>'CfB-Consump.Red.Measures'!Print_Area</vt:lpstr>
      <vt:lpstr>'FC-Consump.Red.Measures'!Print_Area</vt:lpstr>
      <vt:lpstr>'QC1,2'!Print_Area</vt:lpstr>
      <vt:lpstr>'QC3'!Print_Area</vt:lpstr>
      <vt:lpstr>'QC4'!Print_Area</vt:lpstr>
      <vt:lpstr>'QC5,6'!Print_Area</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2025-08-27T16:41:21Z</cp:lastPrinted>
  <dcterms:created xsi:type="dcterms:W3CDTF">2024-01-26T13:04:28Z</dcterms:created>
  <dcterms:modified xsi:type="dcterms:W3CDTF">2026-04-16T14:38:43Z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